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Буханцева 28" sheetId="1" r:id="rId1"/>
    <sheet name="Буханцева 28(2019)" sheetId="2" r:id="rId2"/>
    <sheet name="Буханцева 28(2020)" sheetId="3" r:id="rId3"/>
    <sheet name="Буханцева 28(2021)" sheetId="4" r:id="rId4"/>
    <sheet name="Буханцева 28(2022)" sheetId="5" r:id="rId5"/>
    <sheet name="Буханцева 2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'Буханцева 28'!#REF!,'Буханцева 28'!#REF!</definedName>
    <definedName name="Z_6E36EA37_049E_4FAE_B719_2847CD16F858_.wvu.Rows" localSheetId="0" hidden="1">'Буханцева 28'!$42:$45</definedName>
    <definedName name="Z_73C0D023_21BD_4441_8EFA_957546C15799_.wvu.Cols" localSheetId="0" hidden="1">'Буханцева 28'!#REF!,'Буханцева 28'!#REF!</definedName>
    <definedName name="Z_73C0D023_21BD_4441_8EFA_957546C15799_.wvu.Rows" localSheetId="0" hidden="1">'Буханцева 28'!$42:$45</definedName>
    <definedName name="_xlnm.Print_Area" localSheetId="0">'Буханцева 28'!$A$1:$G$60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10" i="5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51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6" i="4" l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7" i="2"/>
  <c r="E9" i="2"/>
  <c r="F33" i="2"/>
  <c r="F58" i="2"/>
  <c r="G9" i="2"/>
  <c r="F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26" i="2"/>
  <c r="G21" i="2"/>
  <c r="F21" i="2"/>
  <c r="E21" i="2"/>
  <c r="G16" i="2"/>
  <c r="F16" i="2"/>
  <c r="E16" i="2"/>
  <c r="F40" i="2" l="1"/>
  <c r="F39" i="1"/>
  <c r="F32" i="1"/>
  <c r="F51" i="2" l="1"/>
  <c r="F56" i="2" s="1"/>
  <c r="F59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<sst xmlns="http://schemas.openxmlformats.org/spreadsheetml/2006/main" count="374" uniqueCount="97">
  <si>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</si>
  <si>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</si>
  <si>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</si>
  <si>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</si>
  <si>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</si>
  <si>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</si>
  <si>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</si>
  <si>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</si>
  <si>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</si>
  <si>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</si>
  <si>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</si>
  <si>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</si>
  <si>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</si>
  <si>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</si>
  <si>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</si>
  <si>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</si>
  <si>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</si>
  <si>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</si>
  <si>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</si>
  <si>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</si>
  <si>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</si>
  <si>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</si>
  <si>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</si>
  <si>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</si>
  <si>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</si>
  <si>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</si>
  <si>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</si>
  <si>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</si>
  <si>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</si>
  <si>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</si>
  <si>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</si>
  <si>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</si>
  <si>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</si>
  <si>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</si>
  <si>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</si>
  <si>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</si>
  <si>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</si>
  <si>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</si>
  <si>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28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</si>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</sst>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49">
          <cell r="W249">
            <v>4839.1908266690734</v>
          </cell>
          <cell r="X249">
            <v>964.37613126861538</v>
          </cell>
          <cell r="Y249">
            <v>0</v>
          </cell>
          <cell r="AA249">
            <v>0</v>
          </cell>
          <cell r="AB249">
            <v>42440.181799999998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8147.3</v>
          </cell>
          <cell r="AN249">
            <v>23388.21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Y249">
            <v>15924.878139767703</v>
          </cell>
          <cell r="BB249">
            <v>0</v>
          </cell>
          <cell r="BC249">
            <v>0</v>
          </cell>
          <cell r="CN249">
            <v>7491.2477080138742</v>
          </cell>
          <cell r="CO249">
            <v>1535.3790067927707</v>
          </cell>
          <cell r="CP249">
            <v>0</v>
          </cell>
          <cell r="DB249">
            <v>0</v>
          </cell>
          <cell r="DG249">
            <v>6398.4031792634369</v>
          </cell>
          <cell r="DU249">
            <v>16700.68231138488</v>
          </cell>
          <cell r="DV249">
            <v>3553.7304002215401</v>
          </cell>
          <cell r="DW249">
            <v>117.42</v>
          </cell>
          <cell r="EK249">
            <v>0</v>
          </cell>
          <cell r="EQ249">
            <v>14488.825422920574</v>
          </cell>
          <cell r="FB249">
            <v>3185.4946148238714</v>
          </cell>
          <cell r="FC249">
            <v>651.43191312376769</v>
          </cell>
          <cell r="FD249">
            <v>515.81399999999996</v>
          </cell>
          <cell r="FL249">
            <v>1122</v>
          </cell>
          <cell r="FS249">
            <v>2380.0088746805386</v>
          </cell>
          <cell r="FX249">
            <v>7211.7505906263787</v>
          </cell>
          <cell r="FY249">
            <v>1473.179887547728</v>
          </cell>
          <cell r="FZ249">
            <v>0</v>
          </cell>
          <cell r="GG249">
            <v>4.2840000000000007</v>
          </cell>
          <cell r="GL249">
            <v>3947.8478241962175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49">
          <cell r="W249">
            <v>5808.56337600186</v>
          </cell>
          <cell r="X249">
            <v>1780.8999870026998</v>
          </cell>
          <cell r="Y249">
            <v>315.24180000000001</v>
          </cell>
          <cell r="AK249">
            <v>0</v>
          </cell>
          <cell r="AV249">
            <v>2884</v>
          </cell>
          <cell r="AY249">
            <v>26344.658513953436</v>
          </cell>
          <cell r="BB249">
            <v>0</v>
          </cell>
          <cell r="BM249">
            <v>0</v>
          </cell>
          <cell r="BN249">
            <v>0</v>
          </cell>
          <cell r="CN249">
            <v>8601.5038708716093</v>
          </cell>
          <cell r="CO249">
            <v>2666.4661999701989</v>
          </cell>
          <cell r="CP249">
            <v>0</v>
          </cell>
          <cell r="DB249">
            <v>0</v>
          </cell>
          <cell r="DG249">
            <v>12434.161346811985</v>
          </cell>
          <cell r="DU249">
            <v>15651.192260131265</v>
          </cell>
          <cell r="DV249">
            <v>4814.302803425393</v>
          </cell>
          <cell r="DW249">
            <v>77.25</v>
          </cell>
          <cell r="EL249">
            <v>0</v>
          </cell>
          <cell r="EQ249">
            <v>13762.755973316429</v>
          </cell>
          <cell r="FB249">
            <v>3163.5226629537428</v>
          </cell>
          <cell r="FC249">
            <v>962.13596219729686</v>
          </cell>
          <cell r="FD249">
            <v>437.63100000000003</v>
          </cell>
          <cell r="FL249">
            <v>0</v>
          </cell>
          <cell r="FS249">
            <v>1886.1690848725143</v>
          </cell>
          <cell r="FX249">
            <v>15234.248850930679</v>
          </cell>
          <cell r="FY249">
            <v>4629.8166683520103</v>
          </cell>
          <cell r="FZ249">
            <v>0</v>
          </cell>
          <cell r="GG249">
            <v>4.4063999999999997</v>
          </cell>
          <cell r="GL249">
            <v>8485.4301846799935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49">
          <cell r="W249">
            <v>9007.2141785548356</v>
          </cell>
          <cell r="X249">
            <v>2150.5150498273615</v>
          </cell>
          <cell r="Y249">
            <v>16801.432100000002</v>
          </cell>
          <cell r="AA249">
            <v>10094</v>
          </cell>
          <cell r="AB249">
            <v>0</v>
          </cell>
          <cell r="AC249">
            <v>0</v>
          </cell>
          <cell r="AD249">
            <v>0</v>
          </cell>
          <cell r="AE249">
            <v>2266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Y249">
            <v>39165.906452699732</v>
          </cell>
          <cell r="BB249">
            <v>0</v>
          </cell>
          <cell r="BC249">
            <v>0</v>
          </cell>
          <cell r="CN249">
            <v>7790.3020957209146</v>
          </cell>
          <cell r="CO249">
            <v>2414.9936496734836</v>
          </cell>
          <cell r="CP249">
            <v>0</v>
          </cell>
          <cell r="DB249">
            <v>0</v>
          </cell>
          <cell r="DF249">
            <v>7095.3040755741904</v>
          </cell>
          <cell r="DU249">
            <v>22404.946803006093</v>
          </cell>
          <cell r="DV249">
            <v>4856.0243462808467</v>
          </cell>
          <cell r="DW249">
            <v>7593.0055000000002</v>
          </cell>
          <cell r="EK249">
            <v>0</v>
          </cell>
          <cell r="EP249">
            <v>21628.677442111613</v>
          </cell>
          <cell r="FB249">
            <v>10625.165156379095</v>
          </cell>
          <cell r="FC249">
            <v>2755.6597848617685</v>
          </cell>
          <cell r="FD249">
            <v>486.33600000000007</v>
          </cell>
          <cell r="FL249">
            <v>0</v>
          </cell>
          <cell r="FS249">
            <v>6212.5725036640615</v>
          </cell>
          <cell r="FX249">
            <v>14615.708616509168</v>
          </cell>
          <cell r="FY249">
            <v>3954.2168452070341</v>
          </cell>
          <cell r="FZ249">
            <v>252.96</v>
          </cell>
          <cell r="GG249">
            <v>4159.6415999999999</v>
          </cell>
          <cell r="GL249">
            <v>8334.0935131805691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49">
          <cell r="W249">
            <v>2199.9681274607137</v>
          </cell>
          <cell r="X249">
            <v>522.92503235276592</v>
          </cell>
          <cell r="Y249">
            <v>0</v>
          </cell>
          <cell r="Z249">
            <v>0</v>
          </cell>
          <cell r="AV249">
            <v>36261.15</v>
          </cell>
          <cell r="AY249">
            <v>9042.6882179775985</v>
          </cell>
          <cell r="BM249">
            <v>1297.8</v>
          </cell>
          <cell r="BN249">
            <v>0</v>
          </cell>
          <cell r="BO249">
            <v>0</v>
          </cell>
          <cell r="BP249">
            <v>0</v>
          </cell>
          <cell r="CN249">
            <v>8423.6744138754239</v>
          </cell>
          <cell r="CO249">
            <v>2347.7388052958913</v>
          </cell>
          <cell r="CP249">
            <v>0</v>
          </cell>
          <cell r="DB249">
            <v>0</v>
          </cell>
          <cell r="DG249">
            <v>7602.7625891097687</v>
          </cell>
          <cell r="DU249">
            <v>37584.695824978604</v>
          </cell>
          <cell r="DV249">
            <v>7395.4286110661524</v>
          </cell>
          <cell r="DW249">
            <v>7946.3433999999988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P249">
            <v>17886.000766532659</v>
          </cell>
          <cell r="EU249">
            <v>54927.42</v>
          </cell>
          <cell r="EW249">
            <v>1106.30565</v>
          </cell>
          <cell r="EY249">
            <v>0</v>
          </cell>
          <cell r="FA249">
            <v>0</v>
          </cell>
          <cell r="FL249">
            <v>0</v>
          </cell>
          <cell r="FS249">
            <v>0</v>
          </cell>
          <cell r="FV249">
            <v>50625.120000000003</v>
          </cell>
          <cell r="FZ249">
            <v>27.03</v>
          </cell>
          <cell r="GG249">
            <v>5.4809999999999999</v>
          </cell>
          <cell r="GL24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49">
          <cell r="W249">
            <v>2268.8189942242388</v>
          </cell>
          <cell r="X249">
            <v>528.26908585777755</v>
          </cell>
          <cell r="Y249">
            <v>1276.3348000000001</v>
          </cell>
          <cell r="AV249">
            <v>52530.000000004562</v>
          </cell>
          <cell r="AW249">
            <v>-1152.7348000000002</v>
          </cell>
          <cell r="AY249">
            <v>2349.2950101386705</v>
          </cell>
          <cell r="CQ249">
            <v>14472.641884189752</v>
          </cell>
          <cell r="CR249">
            <v>3511.5870643869953</v>
          </cell>
          <cell r="CS249">
            <v>6343.6957132563703</v>
          </cell>
          <cell r="DE249">
            <v>0</v>
          </cell>
          <cell r="DI249">
            <v>11378.85966664121</v>
          </cell>
          <cell r="DX249">
            <v>26307.240638802883</v>
          </cell>
          <cell r="DY249">
            <v>5997.6820991771438</v>
          </cell>
          <cell r="DZ249">
            <v>629.65259999999989</v>
          </cell>
          <cell r="EA249">
            <v>0</v>
          </cell>
          <cell r="ET249">
            <v>0</v>
          </cell>
          <cell r="EU249">
            <v>6812.1758885027321</v>
          </cell>
          <cell r="EX249">
            <v>0</v>
          </cell>
          <cell r="EY249">
            <v>0</v>
          </cell>
          <cell r="EZ249">
            <v>0</v>
          </cell>
          <cell r="FB249">
            <v>0</v>
          </cell>
          <cell r="FQ249">
            <v>9832.2265499999994</v>
          </cell>
          <cell r="FR249">
            <v>0</v>
          </cell>
          <cell r="GH249">
            <v>108852.90000000001</v>
          </cell>
          <cell r="GK249">
            <v>8.1404999999999994</v>
          </cell>
          <cell r="GL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49">
          <cell r="CQ249">
            <v>3954.400448584086</v>
          </cell>
          <cell r="CR249">
            <v>971.56257271643528</v>
          </cell>
          <cell r="CS249">
            <v>1342.4221797316634</v>
          </cell>
          <cell r="DI249">
            <v>2942.752660482101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49">
          <cell r="W249">
            <v>897.77981106256539</v>
          </cell>
          <cell r="X249">
            <v>219.25102924849156</v>
          </cell>
          <cell r="Y249">
            <v>0</v>
          </cell>
          <cell r="AV249">
            <v>3090.0000000017758</v>
          </cell>
          <cell r="AW249">
            <v>0</v>
          </cell>
          <cell r="AX249">
            <v>927.91192050661016</v>
          </cell>
          <cell r="CT249">
            <v>26957.931000000008</v>
          </cell>
          <cell r="ED249">
            <v>45445.53</v>
          </cell>
          <cell r="EE249">
            <v>2044.7500220652007</v>
          </cell>
          <cell r="EF249">
            <v>469.51303219616307</v>
          </cell>
          <cell r="EG249">
            <v>2477.1038999999996</v>
          </cell>
          <cell r="EH249">
            <v>0</v>
          </cell>
          <cell r="FA249">
            <v>0</v>
          </cell>
          <cell r="FB249">
            <v>564.52962854116083</v>
          </cell>
          <cell r="FE249">
            <v>0</v>
          </cell>
          <cell r="FF249">
            <v>0</v>
          </cell>
          <cell r="FH249">
            <v>0</v>
          </cell>
          <cell r="FX249">
            <v>0</v>
          </cell>
          <cell r="FY249">
            <v>0</v>
          </cell>
          <cell r="GO249">
            <v>124754.75999999997</v>
          </cell>
          <cell r="GP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8.85546875" style="1" customWidth="1"/>
    <col min="9" max="9" width="10.140625" style="1" bestFit="1" customWidth="1"/>
    <col min="10" max="10" width="9.28515625" style="1" bestFit="1" customWidth="1"/>
    <col min="11" max="11" width="9.140625" style="1"/>
    <col min="12" max="12" width="9.42578125" style="1" bestFit="1" customWidth="1"/>
    <col min="13" max="16384" width="9.140625" style="1"/>
  </cols>
  <sheetData>
    <row r="1" spans="1:7" ht="18" customHeight="1" x14ac:dyDescent="0.2">
      <c r="A1" s="96" t="s">
        <v>51</v>
      </c>
      <c r="B1" s="96"/>
      <c r="C1" s="96"/>
      <c r="D1" s="96"/>
      <c r="E1" s="96"/>
      <c r="F1" s="96"/>
      <c r="G1" s="97"/>
    </row>
    <row r="2" spans="1:7" ht="21" customHeight="1" x14ac:dyDescent="0.2">
      <c r="A2" s="98" t="s">
        <v>38</v>
      </c>
      <c r="B2" s="99"/>
      <c r="C2" s="99"/>
      <c r="D2" s="99"/>
      <c r="E2" s="99"/>
      <c r="F2" s="99"/>
      <c r="G2" s="99"/>
    </row>
    <row r="3" spans="1:7" ht="14.25" hidden="1" customHeight="1" x14ac:dyDescent="0.2">
      <c r="A3" s="100" t="s">
        <v>0</v>
      </c>
      <c r="B3" s="101"/>
      <c r="C3" s="101"/>
      <c r="D3" s="101"/>
      <c r="E3" s="2">
        <f>E4+E5</f>
        <v>0</v>
      </c>
      <c r="F3" s="3" t="s">
        <v>1</v>
      </c>
    </row>
    <row r="4" spans="1:7" ht="14.2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4.2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G6" s="39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">
        <v>40</v>
      </c>
    </row>
    <row r="9" spans="1:7" ht="15.75" x14ac:dyDescent="0.25">
      <c r="A9" s="114" t="s">
        <v>8</v>
      </c>
      <c r="B9" s="115"/>
      <c r="C9" s="115"/>
      <c r="D9" s="116"/>
      <c r="E9" s="16">
        <f>SUM(E10:E14)</f>
        <v>1006394.0399999999</v>
      </c>
      <c r="F9" s="16">
        <f t="shared" ref="F9:G9" si="0">SUM(F10:F14)</f>
        <v>879852.09000000008</v>
      </c>
      <c r="G9" s="16">
        <f t="shared" si="0"/>
        <v>557054.14</v>
      </c>
    </row>
    <row r="10" spans="1:7" ht="13.15" customHeight="1" x14ac:dyDescent="0.25">
      <c r="A10" s="102" t="s">
        <v>9</v>
      </c>
      <c r="B10" s="103"/>
      <c r="C10" s="103"/>
      <c r="D10" s="104"/>
      <c r="E10" s="17">
        <v>652173.81999999995</v>
      </c>
      <c r="F10" s="17">
        <v>609589.27</v>
      </c>
      <c r="G10" s="18">
        <v>238407.61</v>
      </c>
    </row>
    <row r="11" spans="1:7" ht="14.45" customHeight="1" x14ac:dyDescent="0.25">
      <c r="A11" s="102" t="s">
        <v>10</v>
      </c>
      <c r="B11" s="103"/>
      <c r="C11" s="103"/>
      <c r="D11" s="104"/>
      <c r="E11" s="17"/>
      <c r="F11" s="17"/>
      <c r="G11" s="18"/>
    </row>
    <row r="12" spans="1:7" ht="13.9" customHeight="1" x14ac:dyDescent="0.25">
      <c r="A12" s="102" t="s">
        <v>11</v>
      </c>
      <c r="B12" s="103"/>
      <c r="C12" s="103"/>
      <c r="D12" s="104"/>
      <c r="E12" s="17">
        <v>60936.98</v>
      </c>
      <c r="F12" s="17">
        <v>46508.56</v>
      </c>
      <c r="G12" s="18">
        <v>59461.96</v>
      </c>
    </row>
    <row r="13" spans="1:7" ht="13.5" customHeight="1" x14ac:dyDescent="0.25">
      <c r="A13" s="102" t="s">
        <v>12</v>
      </c>
      <c r="B13" s="103"/>
      <c r="C13" s="103"/>
      <c r="D13" s="104"/>
      <c r="E13" s="17">
        <v>132496.25</v>
      </c>
      <c r="F13" s="17">
        <v>99297.78</v>
      </c>
      <c r="G13" s="18">
        <v>108607.45</v>
      </c>
    </row>
    <row r="14" spans="1:7" ht="14.45" customHeight="1" x14ac:dyDescent="0.25">
      <c r="A14" s="95" t="s">
        <v>13</v>
      </c>
      <c r="B14" s="95"/>
      <c r="C14" s="95"/>
      <c r="D14" s="95"/>
      <c r="E14" s="17">
        <v>160786.99</v>
      </c>
      <c r="F14" s="17">
        <v>124456.48</v>
      </c>
      <c r="G14" s="18">
        <v>150577.12</v>
      </c>
    </row>
    <row r="15" spans="1:7" ht="15.75" x14ac:dyDescent="0.25">
      <c r="A15" s="105" t="s">
        <v>41</v>
      </c>
      <c r="B15" s="106"/>
      <c r="C15" s="106"/>
      <c r="D15" s="107"/>
      <c r="E15" s="16">
        <f>SUM(E16:E19)</f>
        <v>317783.65999999997</v>
      </c>
      <c r="F15" s="16">
        <f t="shared" ref="F15:G15" si="1">SUM(F16:F19)</f>
        <v>297571.44</v>
      </c>
      <c r="G15" s="16">
        <f t="shared" si="1"/>
        <v>109760.35</v>
      </c>
    </row>
    <row r="16" spans="1:7" ht="33.6" customHeight="1" x14ac:dyDescent="0.25">
      <c r="A16" s="108" t="s">
        <v>43</v>
      </c>
      <c r="B16" s="109"/>
      <c r="C16" s="109"/>
      <c r="D16" s="110"/>
      <c r="E16" s="17">
        <v>295175.71999999997</v>
      </c>
      <c r="F16" s="17">
        <v>278261.67</v>
      </c>
      <c r="G16" s="18">
        <v>106223.52</v>
      </c>
    </row>
    <row r="17" spans="1:10" ht="15.75" x14ac:dyDescent="0.25">
      <c r="A17" s="95" t="s">
        <v>44</v>
      </c>
      <c r="B17" s="95"/>
      <c r="C17" s="95"/>
      <c r="D17" s="95"/>
      <c r="E17" s="17">
        <v>530.64</v>
      </c>
      <c r="F17" s="17">
        <v>498.96</v>
      </c>
      <c r="G17" s="18">
        <v>94.31</v>
      </c>
    </row>
    <row r="18" spans="1:10" ht="15.75" x14ac:dyDescent="0.25">
      <c r="A18" s="95" t="s">
        <v>45</v>
      </c>
      <c r="B18" s="95"/>
      <c r="C18" s="95"/>
      <c r="D18" s="95"/>
      <c r="E18" s="17"/>
      <c r="F18" s="17"/>
      <c r="G18" s="18"/>
    </row>
    <row r="19" spans="1:10" ht="15.75" x14ac:dyDescent="0.25">
      <c r="A19" s="95" t="s">
        <v>46</v>
      </c>
      <c r="B19" s="95"/>
      <c r="C19" s="95"/>
      <c r="D19" s="95"/>
      <c r="E19" s="17">
        <v>22077.3</v>
      </c>
      <c r="F19" s="17">
        <v>18810.810000000001</v>
      </c>
      <c r="G19" s="18">
        <v>3442.52</v>
      </c>
    </row>
    <row r="20" spans="1:10" ht="15.75" x14ac:dyDescent="0.25">
      <c r="A20" s="94" t="s">
        <v>14</v>
      </c>
      <c r="B20" s="94"/>
      <c r="C20" s="94"/>
      <c r="D20" s="94"/>
      <c r="E20" s="17"/>
      <c r="F20" s="17"/>
      <c r="G20" s="18"/>
    </row>
    <row r="21" spans="1:10" ht="15.75" x14ac:dyDescent="0.25">
      <c r="A21" s="95" t="s">
        <v>15</v>
      </c>
      <c r="B21" s="95"/>
      <c r="C21" s="95"/>
      <c r="D21" s="95"/>
      <c r="E21" s="17">
        <v>2009.7</v>
      </c>
      <c r="F21" s="17">
        <v>1796.22</v>
      </c>
      <c r="G21" s="18">
        <v>1618.73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  <c r="I23" s="28"/>
      <c r="J23" s="28"/>
    </row>
    <row r="24" spans="1:10" ht="15.75" x14ac:dyDescent="0.25">
      <c r="A24" s="65" t="s">
        <v>52</v>
      </c>
      <c r="B24" s="65"/>
      <c r="C24" s="65"/>
      <c r="D24" s="65"/>
      <c r="E24" s="65"/>
      <c r="F24" s="17">
        <v>-742305.13615434244</v>
      </c>
      <c r="G24" s="19"/>
      <c r="I24" s="28"/>
      <c r="J24" s="28"/>
    </row>
    <row r="25" spans="1:10" ht="15.75" customHeight="1" x14ac:dyDescent="0.2">
      <c r="A25" s="88" t="s">
        <v>30</v>
      </c>
      <c r="B25" s="89"/>
      <c r="C25" s="89"/>
      <c r="D25" s="89"/>
      <c r="E25" s="90"/>
      <c r="F25" s="84">
        <f>SUM(F27:F31)</f>
        <v>87556.836897705391</v>
      </c>
      <c r="I25" s="28"/>
      <c r="J25" s="28"/>
    </row>
    <row r="26" spans="1:10" ht="28.5" customHeight="1" x14ac:dyDescent="0.2">
      <c r="A26" s="91"/>
      <c r="B26" s="92"/>
      <c r="C26" s="92"/>
      <c r="D26" s="92"/>
      <c r="E26" s="93"/>
      <c r="F26" s="85"/>
      <c r="I26" s="28"/>
      <c r="J26" s="28"/>
    </row>
    <row r="27" spans="1:10" ht="15.75" hidden="1" x14ac:dyDescent="0.25">
      <c r="A27" s="73" t="s">
        <v>16</v>
      </c>
      <c r="B27" s="68"/>
      <c r="C27" s="68"/>
      <c r="D27" s="68"/>
      <c r="E27" s="69"/>
      <c r="F27" s="25">
        <f>'[1]УК ВР декабрь нар'!W249</f>
        <v>4839.1908266690734</v>
      </c>
      <c r="I27" s="28"/>
      <c r="J27" s="28"/>
    </row>
    <row r="28" spans="1:10" ht="15.75" hidden="1" x14ac:dyDescent="0.25">
      <c r="A28" s="73" t="s">
        <v>31</v>
      </c>
      <c r="B28" s="68"/>
      <c r="C28" s="68"/>
      <c r="D28" s="68"/>
      <c r="E28" s="69"/>
      <c r="F28" s="25">
        <f>'[1]УК ВР декабрь нар'!X249</f>
        <v>964.37613126861538</v>
      </c>
      <c r="I28" s="28"/>
      <c r="J28" s="28"/>
    </row>
    <row r="29" spans="1:10" ht="15.75" hidden="1" x14ac:dyDescent="0.25">
      <c r="A29" s="73" t="s">
        <v>18</v>
      </c>
      <c r="B29" s="68"/>
      <c r="C29" s="68"/>
      <c r="D29" s="68"/>
      <c r="E29" s="69"/>
      <c r="F29" s="25">
        <f>'[1]УК ВР декабрь нар'!Y249</f>
        <v>0</v>
      </c>
      <c r="I29" s="28"/>
      <c r="J29" s="28"/>
    </row>
    <row r="30" spans="1:10" ht="15.75" hidden="1" x14ac:dyDescent="0.25">
      <c r="A30" s="73" t="s">
        <v>19</v>
      </c>
      <c r="B30" s="68"/>
      <c r="C30" s="68"/>
      <c r="D30" s="68"/>
      <c r="E30" s="69"/>
      <c r="F30" s="25">
        <f>'[1]УК ВР декабрь нар'!AA249+'[1]УК ВР декабрь нар'!AB249+'[1]УК ВР декабрь нар'!AC249+'[1]УК ВР декабрь нар'!AD249+'[1]УК ВР декабрь нар'!AE249+'[1]УК ВР декабрь нар'!AF249+'[1]УК ВР декабрь нар'!AG249+'[1]УК ВР декабрь нар'!AH249+'[1]УК ВР декабрь нар'!AJ249+'[1]УК ВР декабрь нар'!AL249+'[1]УК ВР декабрь нар'!AN249+'[1]УК ВР декабрь нар'!AO249+'[1]УК ВР декабрь нар'!AP249+'[1]УК ВР декабрь нар'!AQ249+'[1]УК ВР декабрь нар'!AR249+'[1]УК ВР декабрь нар'!AT249</f>
        <v>65828.391799999998</v>
      </c>
      <c r="I30" s="28"/>
      <c r="J30" s="28"/>
    </row>
    <row r="31" spans="1:10" ht="36.75" hidden="1" customHeight="1" x14ac:dyDescent="0.25">
      <c r="A31" s="78" t="s">
        <v>32</v>
      </c>
      <c r="B31" s="86"/>
      <c r="C31" s="86"/>
      <c r="D31" s="86"/>
      <c r="E31" s="87"/>
      <c r="F31" s="25">
        <f>'[1]УК ВР декабрь нар'!AY249</f>
        <v>15924.878139767703</v>
      </c>
      <c r="I31" s="28"/>
      <c r="J31" s="28"/>
    </row>
    <row r="32" spans="1:10" ht="15.75" customHeight="1" x14ac:dyDescent="0.2">
      <c r="A32" s="88" t="s">
        <v>33</v>
      </c>
      <c r="B32" s="89"/>
      <c r="C32" s="89"/>
      <c r="D32" s="89"/>
      <c r="E32" s="90"/>
      <c r="F32" s="84">
        <f>SUM(F34:F38)+19627.09</f>
        <v>78060.078028597083</v>
      </c>
      <c r="I32" s="28"/>
      <c r="J32" s="28"/>
    </row>
    <row r="33" spans="1:10" ht="33" customHeight="1" x14ac:dyDescent="0.2">
      <c r="A33" s="91"/>
      <c r="B33" s="92"/>
      <c r="C33" s="92"/>
      <c r="D33" s="92"/>
      <c r="E33" s="93"/>
      <c r="F33" s="85"/>
      <c r="I33" s="28"/>
      <c r="J33" s="28"/>
    </row>
    <row r="34" spans="1:10" ht="15.75" hidden="1" x14ac:dyDescent="0.25">
      <c r="A34" s="81" t="s">
        <v>16</v>
      </c>
      <c r="B34" s="81"/>
      <c r="C34" s="81"/>
      <c r="D34" s="81"/>
      <c r="E34" s="81"/>
      <c r="F34" s="25">
        <f>'[1]УК ВР декабрь нар'!CN249+'[1]УК ВР декабрь нар'!DU249</f>
        <v>24191.930019398755</v>
      </c>
      <c r="I34" s="28"/>
      <c r="J34" s="28"/>
    </row>
    <row r="35" spans="1:10" ht="15.75" hidden="1" x14ac:dyDescent="0.25">
      <c r="A35" s="81" t="s">
        <v>31</v>
      </c>
      <c r="B35" s="81"/>
      <c r="C35" s="81"/>
      <c r="D35" s="81"/>
      <c r="E35" s="81"/>
      <c r="F35" s="25">
        <f>'[1]УК ВР декабрь нар'!CO249+'[1]УК ВР декабрь нар'!DV249</f>
        <v>5089.1094070143108</v>
      </c>
      <c r="I35" s="28"/>
      <c r="J35" s="28"/>
    </row>
    <row r="36" spans="1:10" ht="15.75" hidden="1" x14ac:dyDescent="0.25">
      <c r="A36" s="81" t="s">
        <v>18</v>
      </c>
      <c r="B36" s="81"/>
      <c r="C36" s="81"/>
      <c r="D36" s="81"/>
      <c r="E36" s="81"/>
      <c r="F36" s="25">
        <f>'[1]УК ВР декабрь нар'!CP249+'[1]УК ВР декабрь нар'!DW249</f>
        <v>117.42</v>
      </c>
      <c r="I36" s="28"/>
      <c r="J36" s="28"/>
    </row>
    <row r="37" spans="1:10" ht="15.75" hidden="1" x14ac:dyDescent="0.25">
      <c r="A37" s="81" t="s">
        <v>19</v>
      </c>
      <c r="B37" s="81"/>
      <c r="C37" s="81"/>
      <c r="D37" s="81"/>
      <c r="E37" s="81"/>
      <c r="F37" s="25">
        <f>'[1]УК ВР декабрь нар'!AI249+'[1]УК ВР декабрь нар'!AJ249+'[1]УК ВР декабрь нар'!AS249+'[1]УК ВР декабрь нар'!BC249+'[1]УК ВР декабрь нар'!DB249+'[1]УК ВР декабрь нар'!EK249+'[1]УК ВР декабрь нар'!AM249</f>
        <v>8147.3</v>
      </c>
      <c r="I37" s="28"/>
      <c r="J37" s="28"/>
    </row>
    <row r="38" spans="1:10" ht="39.75" hidden="1" customHeight="1" x14ac:dyDescent="0.25">
      <c r="A38" s="78" t="s">
        <v>34</v>
      </c>
      <c r="B38" s="79"/>
      <c r="C38" s="79"/>
      <c r="D38" s="79"/>
      <c r="E38" s="80"/>
      <c r="F38" s="25">
        <f>'[1]УК ВР декабрь нар'!DG249+'[1]УК ВР декабрь нар'!EQ249</f>
        <v>20887.228602184012</v>
      </c>
      <c r="I38" s="28"/>
      <c r="J38" s="28"/>
    </row>
    <row r="39" spans="1:10" ht="32.450000000000003" customHeight="1" x14ac:dyDescent="0.25">
      <c r="A39" s="67" t="s">
        <v>35</v>
      </c>
      <c r="B39" s="82"/>
      <c r="C39" s="82"/>
      <c r="D39" s="82"/>
      <c r="E39" s="83"/>
      <c r="F39" s="26">
        <f>SUM(F40:F48)+26048.22</f>
        <v>46540.031704998502</v>
      </c>
      <c r="I39" s="28"/>
      <c r="J39" s="28"/>
    </row>
    <row r="40" spans="1:10" ht="15.75" hidden="1" x14ac:dyDescent="0.25">
      <c r="A40" s="74" t="s">
        <v>20</v>
      </c>
      <c r="B40" s="75"/>
      <c r="C40" s="75"/>
      <c r="D40" s="75"/>
      <c r="E40" s="76"/>
      <c r="F40" s="25">
        <f>'[1]УК ВР декабрь нар'!FB249+'[1]УК ВР декабрь нар'!FX249</f>
        <v>10397.24520545025</v>
      </c>
      <c r="I40" s="28"/>
      <c r="J40" s="28"/>
    </row>
    <row r="41" spans="1:10" ht="15.75" hidden="1" x14ac:dyDescent="0.25">
      <c r="A41" s="73" t="s">
        <v>31</v>
      </c>
      <c r="B41" s="68"/>
      <c r="C41" s="68"/>
      <c r="D41" s="68"/>
      <c r="E41" s="68"/>
      <c r="F41" s="25">
        <f>'[1]УК ВР декабрь нар'!FC249+'[1]УК ВР декабрь нар'!FY249</f>
        <v>2124.6118006714955</v>
      </c>
      <c r="I41" s="28"/>
      <c r="J41" s="28"/>
    </row>
    <row r="42" spans="1:10" ht="15.6" hidden="1" customHeight="1" x14ac:dyDescent="0.25">
      <c r="A42" s="81" t="s">
        <v>21</v>
      </c>
      <c r="B42" s="81"/>
      <c r="C42" s="81"/>
      <c r="D42" s="81"/>
      <c r="E42" s="73"/>
      <c r="F42" s="25"/>
      <c r="I42" s="28"/>
      <c r="J42" s="28"/>
    </row>
    <row r="43" spans="1:10" ht="15.6" hidden="1" customHeight="1" x14ac:dyDescent="0.25">
      <c r="A43" s="73" t="s">
        <v>17</v>
      </c>
      <c r="B43" s="68"/>
      <c r="C43" s="68"/>
      <c r="D43" s="68"/>
      <c r="E43" s="68"/>
      <c r="F43" s="25"/>
      <c r="I43" s="28"/>
      <c r="J43" s="28"/>
    </row>
    <row r="44" spans="1:10" ht="15.6" hidden="1" customHeight="1" x14ac:dyDescent="0.25">
      <c r="A44" s="81" t="s">
        <v>22</v>
      </c>
      <c r="B44" s="81"/>
      <c r="C44" s="81"/>
      <c r="D44" s="81"/>
      <c r="E44" s="73"/>
      <c r="F44" s="25"/>
      <c r="I44" s="28"/>
      <c r="J44" s="28"/>
    </row>
    <row r="45" spans="1:10" ht="15.6" hidden="1" customHeight="1" x14ac:dyDescent="0.25">
      <c r="A45" s="73" t="s">
        <v>17</v>
      </c>
      <c r="B45" s="68"/>
      <c r="C45" s="68"/>
      <c r="D45" s="68"/>
      <c r="E45" s="68"/>
      <c r="F45" s="25"/>
      <c r="I45" s="28"/>
      <c r="J45" s="28"/>
    </row>
    <row r="46" spans="1:10" ht="15.75" hidden="1" x14ac:dyDescent="0.25">
      <c r="A46" s="81" t="s">
        <v>18</v>
      </c>
      <c r="B46" s="81"/>
      <c r="C46" s="81"/>
      <c r="D46" s="81"/>
      <c r="E46" s="73"/>
      <c r="F46" s="25">
        <f>'[1]УК ВР декабрь нар'!FD249+'[1]УК ВР декабрь нар'!FZ249</f>
        <v>515.81399999999996</v>
      </c>
      <c r="I46" s="28"/>
      <c r="J46" s="28"/>
    </row>
    <row r="47" spans="1:10" ht="15.75" hidden="1" x14ac:dyDescent="0.25">
      <c r="A47" s="73" t="s">
        <v>19</v>
      </c>
      <c r="B47" s="68"/>
      <c r="C47" s="68"/>
      <c r="D47" s="68"/>
      <c r="E47" s="68"/>
      <c r="F47" s="25">
        <f>'[1]УК ВР декабрь нар'!GG249+'[1]УК ВР декабрь нар'!FL249+'[1]УК ВР декабрь нар'!BB249+'[1]УК ВР декабрь нар'!AK249</f>
        <v>1126.2840000000001</v>
      </c>
      <c r="I47" s="28"/>
      <c r="J47" s="28"/>
    </row>
    <row r="48" spans="1:10" ht="43.5" hidden="1" customHeight="1" x14ac:dyDescent="0.25">
      <c r="A48" s="78" t="s">
        <v>36</v>
      </c>
      <c r="B48" s="79"/>
      <c r="C48" s="79"/>
      <c r="D48" s="79"/>
      <c r="E48" s="80"/>
      <c r="F48" s="25">
        <f>'[1]УК ВР декабрь нар'!FS249+'[1]УК ВР декабрь нар'!GL249</f>
        <v>6327.8566988767561</v>
      </c>
      <c r="I48" s="28"/>
      <c r="J48" s="28"/>
    </row>
    <row r="49" spans="1:12" ht="15.6" hidden="1" customHeight="1" x14ac:dyDescent="0.25">
      <c r="A49" s="67" t="s">
        <v>37</v>
      </c>
      <c r="B49" s="68"/>
      <c r="C49" s="68"/>
      <c r="D49" s="68"/>
      <c r="E49" s="69"/>
      <c r="F49" s="33"/>
      <c r="I49" s="28"/>
      <c r="J49" s="28"/>
    </row>
    <row r="50" spans="1:12" ht="15.75" x14ac:dyDescent="0.25">
      <c r="A50" s="70" t="s">
        <v>47</v>
      </c>
      <c r="B50" s="71"/>
      <c r="C50" s="71"/>
      <c r="D50" s="71"/>
      <c r="E50" s="72"/>
      <c r="F50" s="26">
        <f>F25+F32+F39+F49</f>
        <v>212156.94663130096</v>
      </c>
      <c r="I50" s="28"/>
      <c r="J50" s="28"/>
    </row>
    <row r="51" spans="1:12" s="32" customFormat="1" ht="15.75" x14ac:dyDescent="0.25">
      <c r="A51" s="30" t="s">
        <v>48</v>
      </c>
      <c r="B51" s="31"/>
      <c r="C51" s="31"/>
      <c r="D51" s="31"/>
      <c r="E51" s="31"/>
      <c r="F51" s="26">
        <f>F52+F53+F54</f>
        <v>70448.59</v>
      </c>
      <c r="I51" s="34"/>
      <c r="J51" s="34"/>
      <c r="L51" s="34"/>
    </row>
    <row r="52" spans="1:12" ht="15.75" x14ac:dyDescent="0.25">
      <c r="A52" s="73" t="s">
        <v>23</v>
      </c>
      <c r="B52" s="68"/>
      <c r="C52" s="68"/>
      <c r="D52" s="68"/>
      <c r="E52" s="68"/>
      <c r="F52" s="25">
        <v>35030.050000000003</v>
      </c>
      <c r="I52" s="28"/>
      <c r="J52" s="28"/>
    </row>
    <row r="53" spans="1:12" ht="15.75" x14ac:dyDescent="0.25">
      <c r="A53" s="73" t="s">
        <v>24</v>
      </c>
      <c r="B53" s="68"/>
      <c r="C53" s="68"/>
      <c r="D53" s="68"/>
      <c r="E53" s="68"/>
      <c r="F53" s="25">
        <v>35418.54</v>
      </c>
      <c r="I53" s="28"/>
      <c r="J53" s="28"/>
    </row>
    <row r="54" spans="1:12" ht="18" hidden="1" customHeight="1" x14ac:dyDescent="0.25">
      <c r="A54" s="74" t="s">
        <v>25</v>
      </c>
      <c r="B54" s="75"/>
      <c r="C54" s="75"/>
      <c r="D54" s="75"/>
      <c r="E54" s="76"/>
      <c r="F54" s="25">
        <v>0</v>
      </c>
      <c r="I54" s="28"/>
      <c r="J54" s="28"/>
    </row>
    <row r="55" spans="1:12" ht="15.75" x14ac:dyDescent="0.25">
      <c r="A55" s="77" t="s">
        <v>49</v>
      </c>
      <c r="B55" s="77"/>
      <c r="C55" s="77"/>
      <c r="D55" s="77"/>
      <c r="E55" s="77"/>
      <c r="F55" s="26">
        <f>F50+F51</f>
        <v>282605.53663130093</v>
      </c>
      <c r="H55" s="19"/>
      <c r="I55" s="28"/>
      <c r="J55" s="28"/>
    </row>
    <row r="56" spans="1:12" ht="15.75" x14ac:dyDescent="0.25">
      <c r="A56" s="65" t="s">
        <v>26</v>
      </c>
      <c r="B56" s="65"/>
      <c r="C56" s="65"/>
      <c r="D56" s="65"/>
      <c r="E56" s="65"/>
      <c r="F56" s="27">
        <f>E16</f>
        <v>295175.71999999997</v>
      </c>
      <c r="I56" s="28"/>
      <c r="J56" s="28"/>
    </row>
    <row r="57" spans="1:12" ht="15.75" x14ac:dyDescent="0.25">
      <c r="A57" s="65" t="s">
        <v>27</v>
      </c>
      <c r="B57" s="65"/>
      <c r="C57" s="65"/>
      <c r="D57" s="65"/>
      <c r="E57" s="65"/>
      <c r="F57" s="26">
        <f>F16</f>
        <v>278261.67</v>
      </c>
      <c r="H57" s="28"/>
      <c r="I57" s="28"/>
      <c r="J57" s="28"/>
    </row>
    <row r="58" spans="1:12" ht="15.75" x14ac:dyDescent="0.25">
      <c r="A58" s="66" t="s">
        <v>28</v>
      </c>
      <c r="B58" s="66"/>
      <c r="C58" s="66"/>
      <c r="D58" s="66"/>
      <c r="E58" s="66"/>
      <c r="F58" s="26">
        <f>F24+F56-F55</f>
        <v>-729734.9527856434</v>
      </c>
      <c r="H58" s="28"/>
      <c r="I58" s="28"/>
      <c r="J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58" sqref="F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53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'Буханцева 28'!A2:G2</f>
        <v>перед собственниками дома по адресу: ул. Буханцева 28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1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3.1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28'!G6:M6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'Буханцева 28'!G8:M8</f>
        <v>задолженность с нарастающим итогом с - 01.01.2010г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748607.71</v>
      </c>
      <c r="F9" s="16">
        <f>SUM(F10:F15)</f>
        <v>814087.91</v>
      </c>
      <c r="G9" s="16">
        <f>SUM(G10:G15)</f>
        <v>491574.29</v>
      </c>
    </row>
    <row r="10" spans="1:7" ht="15.75" x14ac:dyDescent="0.25">
      <c r="A10" s="102" t="s">
        <v>9</v>
      </c>
      <c r="B10" s="103"/>
      <c r="C10" s="103"/>
      <c r="D10" s="104"/>
      <c r="E10" s="17">
        <v>387122.72</v>
      </c>
      <c r="F10" s="17">
        <v>478669.85</v>
      </c>
      <c r="G10" s="18">
        <v>146860.48000000001</v>
      </c>
    </row>
    <row r="11" spans="1:7" ht="15.75" x14ac:dyDescent="0.25">
      <c r="A11" s="102" t="s">
        <v>10</v>
      </c>
      <c r="B11" s="103"/>
      <c r="C11" s="103"/>
      <c r="D11" s="104"/>
      <c r="E11" s="17"/>
      <c r="F11" s="17"/>
      <c r="G11" s="18"/>
    </row>
    <row r="12" spans="1:7" ht="15.75" x14ac:dyDescent="0.25">
      <c r="A12" s="102" t="s">
        <v>11</v>
      </c>
      <c r="B12" s="103"/>
      <c r="C12" s="103"/>
      <c r="D12" s="104"/>
      <c r="E12" s="17">
        <v>65736.44</v>
      </c>
      <c r="F12" s="17">
        <v>58502.15</v>
      </c>
      <c r="G12" s="18">
        <v>66696.25</v>
      </c>
    </row>
    <row r="13" spans="1:7" ht="15.75" x14ac:dyDescent="0.25">
      <c r="A13" s="102" t="s">
        <v>12</v>
      </c>
      <c r="B13" s="103"/>
      <c r="C13" s="103"/>
      <c r="D13" s="104"/>
      <c r="E13" s="17">
        <v>143224.95999999999</v>
      </c>
      <c r="F13" s="17">
        <v>125207.01</v>
      </c>
      <c r="G13" s="18">
        <v>126625.75</v>
      </c>
    </row>
    <row r="14" spans="1:7" ht="15.75" x14ac:dyDescent="0.25">
      <c r="A14" s="95" t="s">
        <v>13</v>
      </c>
      <c r="B14" s="95"/>
      <c r="C14" s="95"/>
      <c r="D14" s="95"/>
      <c r="E14" s="17">
        <v>99143.75</v>
      </c>
      <c r="F14" s="17">
        <v>105443.76</v>
      </c>
      <c r="G14" s="18">
        <v>144277.10999999999</v>
      </c>
    </row>
    <row r="15" spans="1:7" ht="15.75" x14ac:dyDescent="0.25">
      <c r="A15" s="102" t="s">
        <v>68</v>
      </c>
      <c r="B15" s="103"/>
      <c r="C15" s="103"/>
      <c r="D15" s="104"/>
      <c r="E15" s="17">
        <v>53379.839999999997</v>
      </c>
      <c r="F15" s="17">
        <v>46265.14</v>
      </c>
      <c r="G15" s="18">
        <v>7114.7</v>
      </c>
    </row>
    <row r="16" spans="1:7" ht="15.75" x14ac:dyDescent="0.25">
      <c r="A16" s="105" t="s">
        <v>41</v>
      </c>
      <c r="B16" s="106"/>
      <c r="C16" s="106"/>
      <c r="D16" s="107"/>
      <c r="E16" s="16">
        <f>SUM(E17:E20)</f>
        <v>302219.62</v>
      </c>
      <c r="F16" s="16">
        <f>SUM(F17:F20)</f>
        <v>270256.17</v>
      </c>
      <c r="G16" s="16">
        <f>SUM(G17:G20)</f>
        <v>111723.8</v>
      </c>
    </row>
    <row r="17" spans="1:12" ht="15.75" x14ac:dyDescent="0.25">
      <c r="A17" s="117" t="s">
        <v>43</v>
      </c>
      <c r="B17" s="118"/>
      <c r="C17" s="118"/>
      <c r="D17" s="119"/>
      <c r="E17" s="17">
        <v>278260.47999999998</v>
      </c>
      <c r="F17" s="17">
        <v>246854.11</v>
      </c>
      <c r="G17" s="18">
        <v>107629.89</v>
      </c>
    </row>
    <row r="18" spans="1:12" ht="15.75" x14ac:dyDescent="0.25">
      <c r="A18" s="95" t="s">
        <v>55</v>
      </c>
      <c r="B18" s="95"/>
      <c r="C18" s="95"/>
      <c r="D18" s="95"/>
      <c r="E18" s="17">
        <v>530.64</v>
      </c>
      <c r="F18" s="17">
        <v>521.61</v>
      </c>
      <c r="G18" s="18">
        <v>103.34</v>
      </c>
    </row>
    <row r="19" spans="1:12" ht="15.75" x14ac:dyDescent="0.25">
      <c r="A19" s="95" t="s">
        <v>56</v>
      </c>
      <c r="B19" s="95"/>
      <c r="C19" s="95"/>
      <c r="D19" s="95"/>
      <c r="E19" s="17"/>
      <c r="F19" s="17"/>
      <c r="G19" s="18"/>
    </row>
    <row r="20" spans="1:12" ht="15.75" x14ac:dyDescent="0.25">
      <c r="A20" s="95" t="s">
        <v>57</v>
      </c>
      <c r="B20" s="95"/>
      <c r="C20" s="95"/>
      <c r="D20" s="95"/>
      <c r="E20" s="17">
        <v>23428.5</v>
      </c>
      <c r="F20" s="17">
        <v>22880.45</v>
      </c>
      <c r="G20" s="18">
        <v>3990.57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1136.52</v>
      </c>
      <c r="F21" s="16">
        <f>SUM(F22)</f>
        <v>1404.24</v>
      </c>
      <c r="G21" s="16">
        <f>SUM(G22)</f>
        <v>1351.01</v>
      </c>
    </row>
    <row r="22" spans="1:12" ht="15.75" x14ac:dyDescent="0.25">
      <c r="A22" s="95" t="s">
        <v>15</v>
      </c>
      <c r="B22" s="95"/>
      <c r="C22" s="95"/>
      <c r="D22" s="95"/>
      <c r="E22" s="17">
        <v>1136.52</v>
      </c>
      <c r="F22" s="17">
        <v>1404.24</v>
      </c>
      <c r="G22" s="18">
        <v>1351.01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5" t="s">
        <v>59</v>
      </c>
      <c r="B25" s="65"/>
      <c r="C25" s="65"/>
      <c r="D25" s="65"/>
      <c r="E25" s="65"/>
      <c r="F25" s="40">
        <f>'Буханцева 28'!F58</f>
        <v>-729734.9527856434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84">
        <f>SUM(F28:F32)</f>
        <v>37133.363676957997</v>
      </c>
    </row>
    <row r="27" spans="1:12" ht="13.15" customHeight="1" x14ac:dyDescent="0.2">
      <c r="A27" s="91"/>
      <c r="B27" s="92"/>
      <c r="C27" s="92"/>
      <c r="D27" s="92"/>
      <c r="E27" s="93"/>
      <c r="F27" s="85"/>
    </row>
    <row r="28" spans="1:12" ht="15.6" hidden="1" customHeight="1" x14ac:dyDescent="0.25">
      <c r="A28" s="73" t="s">
        <v>16</v>
      </c>
      <c r="B28" s="68"/>
      <c r="C28" s="68"/>
      <c r="D28" s="68"/>
      <c r="E28" s="69"/>
      <c r="F28" s="25">
        <f>'[2]УК ВР декабрь нар'!W249</f>
        <v>5808.56337600186</v>
      </c>
      <c r="L28" s="41"/>
    </row>
    <row r="29" spans="1:12" ht="15.6" hidden="1" customHeight="1" x14ac:dyDescent="0.25">
      <c r="A29" s="73" t="s">
        <v>31</v>
      </c>
      <c r="B29" s="68"/>
      <c r="C29" s="68"/>
      <c r="D29" s="68"/>
      <c r="E29" s="69"/>
      <c r="F29" s="25">
        <f>'[2]УК ВР декабрь нар'!X249</f>
        <v>1780.8999870026998</v>
      </c>
    </row>
    <row r="30" spans="1:12" ht="15.6" hidden="1" customHeight="1" x14ac:dyDescent="0.25">
      <c r="A30" s="73" t="s">
        <v>18</v>
      </c>
      <c r="B30" s="68"/>
      <c r="C30" s="68"/>
      <c r="D30" s="68"/>
      <c r="E30" s="69"/>
      <c r="F30" s="25">
        <f>'[2]УК ВР декабрь нар'!Y249</f>
        <v>315.24180000000001</v>
      </c>
    </row>
    <row r="31" spans="1:12" ht="15.6" hidden="1" customHeight="1" x14ac:dyDescent="0.25">
      <c r="A31" s="73" t="s">
        <v>19</v>
      </c>
      <c r="B31" s="68"/>
      <c r="C31" s="68"/>
      <c r="D31" s="68"/>
      <c r="E31" s="69"/>
      <c r="F31" s="25">
        <f>'[2]УК ВР декабрь нар'!AV249+'[2]УК ВР декабрь нар'!BN249</f>
        <v>2884</v>
      </c>
    </row>
    <row r="32" spans="1:12" ht="15.6" hidden="1" customHeight="1" x14ac:dyDescent="0.25">
      <c r="A32" s="78" t="s">
        <v>61</v>
      </c>
      <c r="B32" s="86"/>
      <c r="C32" s="86"/>
      <c r="D32" s="86"/>
      <c r="E32" s="87"/>
      <c r="F32" s="25">
        <f>'[2]УК ВР декабрь нар'!AY249</f>
        <v>26344.658513953436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84">
        <f>SUM(F35:F39)+63764.93</f>
        <v>121772.56245452688</v>
      </c>
    </row>
    <row r="34" spans="1:12" ht="13.15" customHeight="1" x14ac:dyDescent="0.2">
      <c r="A34" s="91"/>
      <c r="B34" s="92"/>
      <c r="C34" s="92"/>
      <c r="D34" s="92"/>
      <c r="E34" s="93"/>
      <c r="F34" s="85"/>
    </row>
    <row r="35" spans="1:12" ht="15.6" hidden="1" customHeight="1" x14ac:dyDescent="0.25">
      <c r="A35" s="81" t="s">
        <v>16</v>
      </c>
      <c r="B35" s="81"/>
      <c r="C35" s="81"/>
      <c r="D35" s="81"/>
      <c r="E35" s="81"/>
      <c r="F35" s="25">
        <f>'[2]УК ВР декабрь нар'!CN249+'[2]УК ВР декабрь нар'!DU249</f>
        <v>24252.696131002875</v>
      </c>
      <c r="L35" s="41"/>
    </row>
    <row r="36" spans="1:12" ht="15.6" hidden="1" customHeight="1" x14ac:dyDescent="0.25">
      <c r="A36" s="81" t="s">
        <v>31</v>
      </c>
      <c r="B36" s="81"/>
      <c r="C36" s="81"/>
      <c r="D36" s="81"/>
      <c r="E36" s="81"/>
      <c r="F36" s="25">
        <f>'[2]УК ВР декабрь нар'!CO249+'[2]УК ВР декабрь нар'!DV249</f>
        <v>7480.7690033955914</v>
      </c>
    </row>
    <row r="37" spans="1:12" ht="15.6" hidden="1" customHeight="1" x14ac:dyDescent="0.25">
      <c r="A37" s="81" t="s">
        <v>18</v>
      </c>
      <c r="B37" s="81"/>
      <c r="C37" s="81"/>
      <c r="D37" s="81"/>
      <c r="E37" s="81"/>
      <c r="F37" s="25">
        <f>'[2]УК ВР декабрь нар'!CP249+'[2]УК ВР декабрь нар'!DW249</f>
        <v>77.25</v>
      </c>
    </row>
    <row r="38" spans="1:12" ht="15.6" hidden="1" customHeight="1" x14ac:dyDescent="0.25">
      <c r="A38" s="81" t="s">
        <v>19</v>
      </c>
      <c r="B38" s="81"/>
      <c r="C38" s="81"/>
      <c r="D38" s="81"/>
      <c r="E38" s="81"/>
      <c r="F38" s="25">
        <f>'[2]УК ВР декабрь нар'!BM249+'[2]УК ВР декабрь нар'!DB249+'[2]УК ВР декабрь нар'!EL249</f>
        <v>0</v>
      </c>
    </row>
    <row r="39" spans="1:12" ht="15.6" hidden="1" customHeight="1" x14ac:dyDescent="0.25">
      <c r="A39" s="78" t="s">
        <v>63</v>
      </c>
      <c r="B39" s="79"/>
      <c r="C39" s="79"/>
      <c r="D39" s="79"/>
      <c r="E39" s="80"/>
      <c r="F39" s="25">
        <f>'[2]УК ВР декабрь нар'!DG249+'[2]УК ВР декабрь нар'!EQ249</f>
        <v>26196.917320128414</v>
      </c>
    </row>
    <row r="40" spans="1:12" ht="15.75" x14ac:dyDescent="0.25">
      <c r="A40" s="67" t="s">
        <v>35</v>
      </c>
      <c r="B40" s="82"/>
      <c r="C40" s="82"/>
      <c r="D40" s="82"/>
      <c r="E40" s="83"/>
      <c r="F40" s="26">
        <f>SUM(F41:F49)</f>
        <v>34803.360813986234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5">
        <f>'[2]УК ВР декабрь нар'!FB249+'[2]УК ВР декабрь нар'!FX249</f>
        <v>18397.771513884421</v>
      </c>
      <c r="L41" s="41"/>
    </row>
    <row r="42" spans="1:12" ht="15.6" hidden="1" customHeight="1" x14ac:dyDescent="0.25">
      <c r="A42" s="73" t="s">
        <v>31</v>
      </c>
      <c r="B42" s="68"/>
      <c r="C42" s="68"/>
      <c r="D42" s="68"/>
      <c r="E42" s="68"/>
      <c r="F42" s="25">
        <f>'[2]УК ВР декабрь нар'!FC249+'[2]УК ВР декабрь нар'!FY249</f>
        <v>5591.9526305493073</v>
      </c>
    </row>
    <row r="43" spans="1:12" ht="15.6" hidden="1" customHeight="1" x14ac:dyDescent="0.25">
      <c r="A43" s="81" t="s">
        <v>21</v>
      </c>
      <c r="B43" s="81"/>
      <c r="C43" s="81"/>
      <c r="D43" s="81"/>
      <c r="E43" s="73"/>
      <c r="F43" s="25"/>
    </row>
    <row r="44" spans="1:12" ht="15.6" hidden="1" customHeight="1" x14ac:dyDescent="0.25">
      <c r="A44" s="73" t="s">
        <v>17</v>
      </c>
      <c r="B44" s="68"/>
      <c r="C44" s="68"/>
      <c r="D44" s="68"/>
      <c r="E44" s="68"/>
      <c r="F44" s="25"/>
    </row>
    <row r="45" spans="1:12" ht="15.6" hidden="1" customHeight="1" x14ac:dyDescent="0.25">
      <c r="A45" s="81" t="s">
        <v>22</v>
      </c>
      <c r="B45" s="81"/>
      <c r="C45" s="81"/>
      <c r="D45" s="81"/>
      <c r="E45" s="73"/>
      <c r="F45" s="25"/>
    </row>
    <row r="46" spans="1:12" ht="15.6" hidden="1" customHeight="1" x14ac:dyDescent="0.25">
      <c r="A46" s="73" t="s">
        <v>17</v>
      </c>
      <c r="B46" s="68"/>
      <c r="C46" s="68"/>
      <c r="D46" s="68"/>
      <c r="E46" s="68"/>
      <c r="F46" s="25"/>
    </row>
    <row r="47" spans="1:12" ht="15.6" hidden="1" customHeight="1" x14ac:dyDescent="0.25">
      <c r="A47" s="81" t="s">
        <v>18</v>
      </c>
      <c r="B47" s="81"/>
      <c r="C47" s="81"/>
      <c r="D47" s="81"/>
      <c r="E47" s="73"/>
      <c r="F47" s="25">
        <f>'[2]УК ВР декабрь нар'!FD249+'[2]УК ВР декабрь нар'!FZ249</f>
        <v>437.63100000000003</v>
      </c>
    </row>
    <row r="48" spans="1:12" ht="15.6" hidden="1" customHeight="1" x14ac:dyDescent="0.25">
      <c r="A48" s="73" t="s">
        <v>19</v>
      </c>
      <c r="B48" s="68"/>
      <c r="C48" s="68"/>
      <c r="D48" s="68"/>
      <c r="E48" s="68"/>
      <c r="F48" s="25">
        <f>'[2]УК ВР декабрь нар'!GG249+'[2]УК ВР декабрь нар'!FL249+'[2]УК ВР декабрь нар'!BB249+'[2]УК ВР декабрь нар'!AK249</f>
        <v>4.4063999999999997</v>
      </c>
    </row>
    <row r="49" spans="1:15" ht="15.6" hidden="1" customHeight="1" x14ac:dyDescent="0.25">
      <c r="A49" s="78" t="s">
        <v>64</v>
      </c>
      <c r="B49" s="79"/>
      <c r="C49" s="79"/>
      <c r="D49" s="79"/>
      <c r="E49" s="80"/>
      <c r="F49" s="25">
        <f>'[2]УК ВР декабрь нар'!FS249+'[2]УК ВР декабрь нар'!GL249</f>
        <v>10371.599269552507</v>
      </c>
    </row>
    <row r="50" spans="1:15" ht="15.6" customHeight="1" x14ac:dyDescent="0.25">
      <c r="A50" s="67" t="s">
        <v>37</v>
      </c>
      <c r="B50" s="68"/>
      <c r="C50" s="68"/>
      <c r="D50" s="68"/>
      <c r="E50" s="69"/>
      <c r="F50" s="33"/>
    </row>
    <row r="51" spans="1:15" ht="15.75" x14ac:dyDescent="0.25">
      <c r="A51" s="70" t="s">
        <v>65</v>
      </c>
      <c r="B51" s="71"/>
      <c r="C51" s="71"/>
      <c r="D51" s="71"/>
      <c r="E51" s="72"/>
      <c r="F51" s="26">
        <f>F26+F33+F40+F50</f>
        <v>193709.28694547113</v>
      </c>
      <c r="K51" s="19"/>
    </row>
    <row r="52" spans="1:15" ht="15.75" x14ac:dyDescent="0.25">
      <c r="A52" s="30" t="s">
        <v>66</v>
      </c>
      <c r="B52" s="36"/>
      <c r="C52" s="36"/>
      <c r="D52" s="36"/>
      <c r="E52" s="36"/>
      <c r="F52" s="26">
        <f>F53+F54+F55</f>
        <v>65590.36</v>
      </c>
    </row>
    <row r="53" spans="1:15" ht="15.75" x14ac:dyDescent="0.25">
      <c r="A53" s="73" t="s">
        <v>23</v>
      </c>
      <c r="B53" s="68"/>
      <c r="C53" s="68"/>
      <c r="D53" s="68"/>
      <c r="E53" s="68"/>
      <c r="F53" s="25">
        <v>27413.73</v>
      </c>
    </row>
    <row r="54" spans="1:15" ht="15.75" x14ac:dyDescent="0.25">
      <c r="A54" s="73" t="s">
        <v>24</v>
      </c>
      <c r="B54" s="68"/>
      <c r="C54" s="68"/>
      <c r="D54" s="68"/>
      <c r="E54" s="68"/>
      <c r="F54" s="25">
        <v>38176.629999999997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5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6">
        <f>F51+F52</f>
        <v>259299.64694547112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278260.47999999998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246854.11</v>
      </c>
      <c r="H58" s="28"/>
    </row>
    <row r="59" spans="1:15" ht="15.75" x14ac:dyDescent="0.25">
      <c r="A59" s="66" t="s">
        <v>28</v>
      </c>
      <c r="B59" s="66"/>
      <c r="C59" s="66"/>
      <c r="D59" s="66"/>
      <c r="E59" s="66"/>
      <c r="F59" s="26">
        <f>F25+F57-F56</f>
        <v>-710774.11973111448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M21" sqref="M2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6" t="s">
        <v>69</v>
      </c>
      <c r="B1" s="96"/>
      <c r="C1" s="96"/>
      <c r="D1" s="96"/>
      <c r="E1" s="96"/>
      <c r="F1" s="96"/>
      <c r="G1" s="97"/>
    </row>
    <row r="2" spans="1:7" ht="13.15" customHeight="1" x14ac:dyDescent="0.2">
      <c r="A2" s="98" t="str">
        <f>'Буханцева 28'!A2:G2</f>
        <v>перед собственниками дома по адресу: ул. Буханцева 28</v>
      </c>
      <c r="B2" s="99"/>
      <c r="C2" s="99"/>
      <c r="D2" s="99"/>
      <c r="E2" s="99"/>
      <c r="F2" s="99"/>
      <c r="G2" s="99"/>
    </row>
    <row r="3" spans="1:7" ht="13.15" hidden="1" customHeight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t="13.15" hidden="1" customHeight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t="13.15" hidden="1" customHeight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'Буханцева 28'!G6:M6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'Буханцева 28'!G8:M8</f>
        <v>задолженность с нарастающим итогом с - 01.01.2010г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211967.45999999996</v>
      </c>
      <c r="F9" s="16">
        <f>SUM(F10:F15)</f>
        <v>187396.27</v>
      </c>
      <c r="G9" s="16">
        <f>SUM(G10:G15)</f>
        <v>516145.12999999995</v>
      </c>
    </row>
    <row r="10" spans="1:7" ht="15.75" x14ac:dyDescent="0.25">
      <c r="A10" s="102" t="s">
        <v>9</v>
      </c>
      <c r="B10" s="103"/>
      <c r="C10" s="103"/>
      <c r="D10" s="104"/>
      <c r="E10" s="17">
        <v>0</v>
      </c>
      <c r="F10" s="17">
        <v>817.66</v>
      </c>
      <c r="G10" s="18">
        <v>146042.82</v>
      </c>
    </row>
    <row r="11" spans="1:7" ht="15.75" x14ac:dyDescent="0.25">
      <c r="A11" s="102" t="s">
        <v>10</v>
      </c>
      <c r="B11" s="103"/>
      <c r="C11" s="103"/>
      <c r="D11" s="104"/>
      <c r="E11" s="17"/>
      <c r="F11" s="17"/>
      <c r="G11" s="18"/>
    </row>
    <row r="12" spans="1:7" ht="15.75" x14ac:dyDescent="0.25">
      <c r="A12" s="102" t="s">
        <v>11</v>
      </c>
      <c r="B12" s="103"/>
      <c r="C12" s="103"/>
      <c r="D12" s="104"/>
      <c r="E12" s="17">
        <v>67087.23</v>
      </c>
      <c r="F12" s="17">
        <v>59714.18</v>
      </c>
      <c r="G12" s="18">
        <v>74069.3</v>
      </c>
    </row>
    <row r="13" spans="1:7" ht="15.75" x14ac:dyDescent="0.25">
      <c r="A13" s="102" t="s">
        <v>12</v>
      </c>
      <c r="B13" s="103"/>
      <c r="C13" s="103"/>
      <c r="D13" s="104"/>
      <c r="E13" s="17">
        <v>146029.43</v>
      </c>
      <c r="F13" s="17">
        <v>127867.19</v>
      </c>
      <c r="G13" s="18">
        <v>144787.64000000001</v>
      </c>
    </row>
    <row r="14" spans="1:7" ht="15.75" x14ac:dyDescent="0.25">
      <c r="A14" s="95" t="s">
        <v>13</v>
      </c>
      <c r="B14" s="95"/>
      <c r="C14" s="95"/>
      <c r="D14" s="95"/>
      <c r="E14" s="17">
        <v>0</v>
      </c>
      <c r="F14" s="17">
        <v>126.78</v>
      </c>
      <c r="G14" s="18">
        <v>144150.32999999999</v>
      </c>
    </row>
    <row r="15" spans="1:7" ht="15.75" x14ac:dyDescent="0.25">
      <c r="A15" s="102" t="s">
        <v>68</v>
      </c>
      <c r="B15" s="103"/>
      <c r="C15" s="103"/>
      <c r="D15" s="104"/>
      <c r="E15" s="17">
        <v>-1149.2</v>
      </c>
      <c r="F15" s="17">
        <v>-1129.54</v>
      </c>
      <c r="G15" s="18">
        <v>7095.04</v>
      </c>
    </row>
    <row r="16" spans="1:7" ht="15.75" x14ac:dyDescent="0.25">
      <c r="A16" s="105" t="s">
        <v>41</v>
      </c>
      <c r="B16" s="106"/>
      <c r="C16" s="106"/>
      <c r="D16" s="107"/>
      <c r="E16" s="16">
        <f>SUM(E17:E20)</f>
        <v>311647.15999999997</v>
      </c>
      <c r="F16" s="16">
        <f>SUM(F17:F20)</f>
        <v>300214.31000000006</v>
      </c>
      <c r="G16" s="16">
        <f>SUM(G17:G20)</f>
        <v>123156.66</v>
      </c>
    </row>
    <row r="17" spans="1:12" ht="15.75" x14ac:dyDescent="0.25">
      <c r="A17" s="117" t="s">
        <v>43</v>
      </c>
      <c r="B17" s="118"/>
      <c r="C17" s="118"/>
      <c r="D17" s="119"/>
      <c r="E17" s="17">
        <v>286627.15999999997</v>
      </c>
      <c r="F17" s="17">
        <v>276331.90000000002</v>
      </c>
      <c r="G17" s="18">
        <v>117925.16</v>
      </c>
    </row>
    <row r="18" spans="1:12" ht="15.75" x14ac:dyDescent="0.25">
      <c r="A18" s="95" t="s">
        <v>55</v>
      </c>
      <c r="B18" s="95"/>
      <c r="C18" s="95"/>
      <c r="D18" s="95"/>
      <c r="E18" s="17">
        <v>530.64</v>
      </c>
      <c r="F18" s="17">
        <v>510.21</v>
      </c>
      <c r="G18" s="18">
        <v>123.77</v>
      </c>
    </row>
    <row r="19" spans="1:12" ht="15.75" x14ac:dyDescent="0.25">
      <c r="A19" s="95" t="s">
        <v>56</v>
      </c>
      <c r="B19" s="95"/>
      <c r="C19" s="95"/>
      <c r="D19" s="95"/>
      <c r="E19" s="17"/>
      <c r="F19" s="17"/>
      <c r="G19" s="18"/>
    </row>
    <row r="20" spans="1:12" ht="15.75" x14ac:dyDescent="0.25">
      <c r="A20" s="95" t="s">
        <v>57</v>
      </c>
      <c r="B20" s="95"/>
      <c r="C20" s="95"/>
      <c r="D20" s="95"/>
      <c r="E20" s="17">
        <v>24489.360000000001</v>
      </c>
      <c r="F20" s="17">
        <v>23372.2</v>
      </c>
      <c r="G20" s="18">
        <v>5107.7299999999996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>SUM(F22)</f>
        <v>10.65</v>
      </c>
      <c r="G21" s="16">
        <f>SUM(G22)</f>
        <v>1340.36</v>
      </c>
    </row>
    <row r="22" spans="1:12" ht="15.75" x14ac:dyDescent="0.25">
      <c r="A22" s="95" t="s">
        <v>15</v>
      </c>
      <c r="B22" s="95"/>
      <c r="C22" s="95"/>
      <c r="D22" s="95"/>
      <c r="E22" s="17">
        <v>0</v>
      </c>
      <c r="F22" s="17">
        <v>10.65</v>
      </c>
      <c r="G22" s="18">
        <v>1340.36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5" t="s">
        <v>71</v>
      </c>
      <c r="B25" s="65"/>
      <c r="C25" s="65"/>
      <c r="D25" s="65"/>
      <c r="E25" s="65"/>
      <c r="F25" s="40">
        <f>'Буханцева 28(2019)'!F59</f>
        <v>-710774.11973111448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84">
        <f>SUM(F28:F32)</f>
        <v>79485.067781081932</v>
      </c>
    </row>
    <row r="27" spans="1:12" ht="64.150000000000006" customHeight="1" x14ac:dyDescent="0.2">
      <c r="A27" s="91"/>
      <c r="B27" s="92"/>
      <c r="C27" s="92"/>
      <c r="D27" s="92"/>
      <c r="E27" s="93"/>
      <c r="F27" s="85"/>
    </row>
    <row r="28" spans="1:12" ht="15.6" hidden="1" customHeight="1" x14ac:dyDescent="0.25">
      <c r="A28" s="73" t="s">
        <v>16</v>
      </c>
      <c r="B28" s="68"/>
      <c r="C28" s="68"/>
      <c r="D28" s="68"/>
      <c r="E28" s="69"/>
      <c r="F28" s="25">
        <f>'[3]УК ВР декабрь нар'!W249</f>
        <v>9007.2141785548356</v>
      </c>
      <c r="L28" s="41"/>
    </row>
    <row r="29" spans="1:12" ht="15.6" hidden="1" customHeight="1" x14ac:dyDescent="0.25">
      <c r="A29" s="73" t="s">
        <v>31</v>
      </c>
      <c r="B29" s="68"/>
      <c r="C29" s="68"/>
      <c r="D29" s="68"/>
      <c r="E29" s="69"/>
      <c r="F29" s="25">
        <f>'[3]УК ВР декабрь нар'!X249</f>
        <v>2150.5150498273615</v>
      </c>
    </row>
    <row r="30" spans="1:12" ht="15.6" hidden="1" customHeight="1" x14ac:dyDescent="0.25">
      <c r="A30" s="73" t="s">
        <v>18</v>
      </c>
      <c r="B30" s="68"/>
      <c r="C30" s="68"/>
      <c r="D30" s="68"/>
      <c r="E30" s="69"/>
      <c r="F30" s="25">
        <f>'[3]УК ВР декабрь нар'!Y249</f>
        <v>16801.432100000002</v>
      </c>
    </row>
    <row r="31" spans="1:12" ht="15.6" hidden="1" customHeight="1" x14ac:dyDescent="0.25">
      <c r="A31" s="73" t="s">
        <v>19</v>
      </c>
      <c r="B31" s="68"/>
      <c r="C31" s="68"/>
      <c r="D31" s="68"/>
      <c r="E31" s="69"/>
      <c r="F31" s="25">
        <f>'[3]УК ВР декабрь нар'!AA249+'[3]УК ВР декабрь нар'!AB249+'[3]УК ВР декабрь нар'!AC249+'[3]УК ВР декабрь нар'!AD249+'[3]УК ВР декабрь нар'!AE249+'[3]УК ВР декабрь нар'!AF249+'[3]УК ВР декабрь нар'!AG249+'[3]УК ВР декабрь нар'!AH249+'[3]УК ВР декабрь нар'!AJ249+'[3]УК ВР декабрь нар'!AL249+'[3]УК ВР декабрь нар'!AN249+'[3]УК ВР декабрь нар'!AO249+'[3]УК ВР декабрь нар'!AP249+'[3]УК ВР декабрь нар'!AQ249+'[3]УК ВР декабрь нар'!AR249+'[3]УК ВР декабрь нар'!AT249</f>
        <v>12360</v>
      </c>
    </row>
    <row r="32" spans="1:12" ht="15.6" hidden="1" customHeight="1" x14ac:dyDescent="0.25">
      <c r="A32" s="78" t="s">
        <v>61</v>
      </c>
      <c r="B32" s="86"/>
      <c r="C32" s="86"/>
      <c r="D32" s="86"/>
      <c r="E32" s="87"/>
      <c r="F32" s="25">
        <f>'[3]УК ВР декабрь нар'!AY249</f>
        <v>39165.906452699732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84">
        <f>SUM(F35:F39)+6633.04</f>
        <v>80416.293912367124</v>
      </c>
    </row>
    <row r="34" spans="1:12" ht="86.45" customHeight="1" x14ac:dyDescent="0.2">
      <c r="A34" s="91"/>
      <c r="B34" s="92"/>
      <c r="C34" s="92"/>
      <c r="D34" s="92"/>
      <c r="E34" s="93"/>
      <c r="F34" s="85"/>
    </row>
    <row r="35" spans="1:12" ht="15.6" hidden="1" customHeight="1" x14ac:dyDescent="0.25">
      <c r="A35" s="81" t="s">
        <v>16</v>
      </c>
      <c r="B35" s="81"/>
      <c r="C35" s="81"/>
      <c r="D35" s="81"/>
      <c r="E35" s="81"/>
      <c r="F35" s="25">
        <f>'[3]УК ВР декабрь нар'!CN249+'[3]УК ВР декабрь нар'!DU249</f>
        <v>30195.248898727008</v>
      </c>
      <c r="L35" s="41"/>
    </row>
    <row r="36" spans="1:12" ht="15.6" hidden="1" customHeight="1" x14ac:dyDescent="0.25">
      <c r="A36" s="81" t="s">
        <v>31</v>
      </c>
      <c r="B36" s="81"/>
      <c r="C36" s="81"/>
      <c r="D36" s="81"/>
      <c r="E36" s="81"/>
      <c r="F36" s="25">
        <f>'[3]УК ВР декабрь нар'!CO249+'[3]УК ВР декабрь нар'!DV249</f>
        <v>7271.0179959543302</v>
      </c>
    </row>
    <row r="37" spans="1:12" ht="15.6" hidden="1" customHeight="1" x14ac:dyDescent="0.25">
      <c r="A37" s="81" t="s">
        <v>18</v>
      </c>
      <c r="B37" s="81"/>
      <c r="C37" s="81"/>
      <c r="D37" s="81"/>
      <c r="E37" s="81"/>
      <c r="F37" s="25">
        <f>'[3]УК ВР декабрь нар'!CP249+'[3]УК ВР декабрь нар'!DW249</f>
        <v>7593.0055000000002</v>
      </c>
    </row>
    <row r="38" spans="1:12" ht="15.6" hidden="1" customHeight="1" x14ac:dyDescent="0.25">
      <c r="A38" s="81" t="s">
        <v>19</v>
      </c>
      <c r="B38" s="81"/>
      <c r="C38" s="81"/>
      <c r="D38" s="81"/>
      <c r="E38" s="81"/>
      <c r="F38" s="25">
        <f>'[3]УК ВР декабрь нар'!AI249+'[3]УК ВР декабрь нар'!AJ249+'[3]УК ВР декабрь нар'!AS249+'[3]УК ВР декабрь нар'!BC249+'[3]УК ВР декабрь нар'!DB249+'[3]УК ВР декабрь нар'!EK249+'[3]УК ВР декабрь нар'!AM249</f>
        <v>0</v>
      </c>
    </row>
    <row r="39" spans="1:12" ht="15.6" hidden="1" customHeight="1" x14ac:dyDescent="0.25">
      <c r="A39" s="78" t="s">
        <v>63</v>
      </c>
      <c r="B39" s="79"/>
      <c r="C39" s="79"/>
      <c r="D39" s="79"/>
      <c r="E39" s="80"/>
      <c r="F39" s="25">
        <f>'[3]УК ВР декабрь нар'!DF249+'[3]УК ВР декабрь нар'!EP249</f>
        <v>28723.981517685803</v>
      </c>
    </row>
    <row r="40" spans="1:12" ht="70.900000000000006" customHeight="1" x14ac:dyDescent="0.25">
      <c r="A40" s="67" t="s">
        <v>74</v>
      </c>
      <c r="B40" s="82"/>
      <c r="C40" s="82"/>
      <c r="D40" s="82"/>
      <c r="E40" s="83"/>
      <c r="F40" s="26">
        <f>SUM(F41:F49)</f>
        <v>51396.354019801693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5">
        <f>'[3]УК ВР декабрь нар'!FB249+'[3]УК ВР декабрь нар'!FX249</f>
        <v>25240.873772888262</v>
      </c>
      <c r="L41" s="41"/>
    </row>
    <row r="42" spans="1:12" ht="15.6" hidden="1" customHeight="1" x14ac:dyDescent="0.25">
      <c r="A42" s="73" t="s">
        <v>31</v>
      </c>
      <c r="B42" s="68"/>
      <c r="C42" s="68"/>
      <c r="D42" s="68"/>
      <c r="E42" s="68"/>
      <c r="F42" s="25">
        <f>'[3]УК ВР декабрь нар'!FC249+'[3]УК ВР декабрь нар'!FY249</f>
        <v>6709.8766300688021</v>
      </c>
    </row>
    <row r="43" spans="1:12" ht="15.6" hidden="1" customHeight="1" x14ac:dyDescent="0.25">
      <c r="A43" s="81" t="s">
        <v>21</v>
      </c>
      <c r="B43" s="81"/>
      <c r="C43" s="81"/>
      <c r="D43" s="81"/>
      <c r="E43" s="73"/>
      <c r="F43" s="25"/>
    </row>
    <row r="44" spans="1:12" ht="15.6" hidden="1" customHeight="1" x14ac:dyDescent="0.25">
      <c r="A44" s="73" t="s">
        <v>17</v>
      </c>
      <c r="B44" s="68"/>
      <c r="C44" s="68"/>
      <c r="D44" s="68"/>
      <c r="E44" s="68"/>
      <c r="F44" s="25"/>
    </row>
    <row r="45" spans="1:12" ht="15.6" hidden="1" customHeight="1" x14ac:dyDescent="0.25">
      <c r="A45" s="81" t="s">
        <v>22</v>
      </c>
      <c r="B45" s="81"/>
      <c r="C45" s="81"/>
      <c r="D45" s="81"/>
      <c r="E45" s="73"/>
      <c r="F45" s="25"/>
    </row>
    <row r="46" spans="1:12" ht="15.6" hidden="1" customHeight="1" x14ac:dyDescent="0.25">
      <c r="A46" s="73" t="s">
        <v>17</v>
      </c>
      <c r="B46" s="68"/>
      <c r="C46" s="68"/>
      <c r="D46" s="68"/>
      <c r="E46" s="68"/>
      <c r="F46" s="25"/>
    </row>
    <row r="47" spans="1:12" ht="15.6" hidden="1" customHeight="1" x14ac:dyDescent="0.25">
      <c r="A47" s="81" t="s">
        <v>18</v>
      </c>
      <c r="B47" s="81"/>
      <c r="C47" s="81"/>
      <c r="D47" s="81"/>
      <c r="E47" s="73"/>
      <c r="F47" s="25">
        <f>'[3]УК ВР декабрь нар'!FD249+'[3]УК ВР декабрь нар'!FZ249</f>
        <v>739.29600000000005</v>
      </c>
    </row>
    <row r="48" spans="1:12" ht="15.6" hidden="1" customHeight="1" x14ac:dyDescent="0.25">
      <c r="A48" s="73" t="s">
        <v>19</v>
      </c>
      <c r="B48" s="68"/>
      <c r="C48" s="68"/>
      <c r="D48" s="68"/>
      <c r="E48" s="68"/>
      <c r="F48" s="25">
        <f>'[3]УК ВР декабрь нар'!GG249+'[3]УК ВР декабрь нар'!FL249+'[3]УК ВР декабрь нар'!BB249+'[3]УК ВР декабрь нар'!AK249</f>
        <v>4159.6415999999999</v>
      </c>
    </row>
    <row r="49" spans="1:15" ht="15.6" hidden="1" customHeight="1" x14ac:dyDescent="0.25">
      <c r="A49" s="78" t="s">
        <v>64</v>
      </c>
      <c r="B49" s="79"/>
      <c r="C49" s="79"/>
      <c r="D49" s="79"/>
      <c r="E49" s="80"/>
      <c r="F49" s="25">
        <f>'[3]УК ВР декабрь нар'!FS249+'[3]УК ВР декабрь нар'!GL249</f>
        <v>14546.666016844631</v>
      </c>
    </row>
    <row r="50" spans="1:15" ht="15.6" customHeight="1" x14ac:dyDescent="0.25">
      <c r="A50" s="67" t="s">
        <v>37</v>
      </c>
      <c r="B50" s="68"/>
      <c r="C50" s="68"/>
      <c r="D50" s="68"/>
      <c r="E50" s="69"/>
      <c r="F50" s="33"/>
    </row>
    <row r="51" spans="1:15" ht="15.6" customHeight="1" x14ac:dyDescent="0.25">
      <c r="A51" s="70" t="s">
        <v>75</v>
      </c>
      <c r="B51" s="71"/>
      <c r="C51" s="71"/>
      <c r="D51" s="71"/>
      <c r="E51" s="72"/>
      <c r="F51" s="26">
        <f>F26+F33+F40+F50</f>
        <v>211297.71571325074</v>
      </c>
      <c r="K51" s="19"/>
    </row>
    <row r="52" spans="1:15" ht="15.75" x14ac:dyDescent="0.25">
      <c r="A52" s="30" t="s">
        <v>66</v>
      </c>
      <c r="B52" s="42"/>
      <c r="C52" s="42"/>
      <c r="D52" s="42"/>
      <c r="E52" s="42"/>
      <c r="F52" s="26">
        <f>F53+F54+F55</f>
        <v>51521.990000000005</v>
      </c>
    </row>
    <row r="53" spans="1:15" ht="15.75" x14ac:dyDescent="0.25">
      <c r="A53" s="73" t="s">
        <v>23</v>
      </c>
      <c r="B53" s="68"/>
      <c r="C53" s="68"/>
      <c r="D53" s="68"/>
      <c r="E53" s="68"/>
      <c r="F53" s="25">
        <v>14232.73</v>
      </c>
    </row>
    <row r="54" spans="1:15" ht="15.75" x14ac:dyDescent="0.25">
      <c r="A54" s="73" t="s">
        <v>24</v>
      </c>
      <c r="B54" s="68"/>
      <c r="C54" s="68"/>
      <c r="D54" s="68"/>
      <c r="E54" s="68"/>
      <c r="F54" s="25">
        <v>37289.26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5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6">
        <f>F51+F52</f>
        <v>262819.70571325073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286627.15999999997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276331.90000000002</v>
      </c>
      <c r="H58" s="28"/>
    </row>
    <row r="59" spans="1:15" ht="15.75" x14ac:dyDescent="0.25">
      <c r="A59" s="66" t="s">
        <v>28</v>
      </c>
      <c r="B59" s="66"/>
      <c r="C59" s="66"/>
      <c r="D59" s="66"/>
      <c r="E59" s="66"/>
      <c r="F59" s="26">
        <f>F25+F57-F56</f>
        <v>-686966.66544436524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E17" sqref="E17:G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6" t="s">
        <v>76</v>
      </c>
      <c r="B1" s="96"/>
      <c r="C1" s="96"/>
      <c r="D1" s="96"/>
      <c r="E1" s="96"/>
      <c r="F1" s="96"/>
      <c r="G1" s="97"/>
    </row>
    <row r="2" spans="1:7" x14ac:dyDescent="0.2">
      <c r="A2" s="98" t="str">
        <f>'Буханцева 28'!A2:G2</f>
        <v>перед собственниками дома по адресу: ул. Буханцева 28</v>
      </c>
      <c r="B2" s="99"/>
      <c r="C2" s="99"/>
      <c r="D2" s="99"/>
      <c r="E2" s="99"/>
      <c r="F2" s="99"/>
      <c r="G2" s="99"/>
    </row>
    <row r="3" spans="1:7" hidden="1" x14ac:dyDescent="0.2">
      <c r="A3" s="100" t="s">
        <v>0</v>
      </c>
      <c r="B3" s="101"/>
      <c r="C3" s="101"/>
      <c r="D3" s="101"/>
      <c r="E3" s="2">
        <v>0</v>
      </c>
      <c r="F3" s="3" t="s">
        <v>1</v>
      </c>
    </row>
    <row r="4" spans="1:7" hidden="1" x14ac:dyDescent="0.2">
      <c r="A4" s="100" t="s">
        <v>2</v>
      </c>
      <c r="B4" s="101"/>
      <c r="C4" s="101"/>
      <c r="D4" s="101"/>
      <c r="E4" s="2"/>
      <c r="F4" s="3" t="s">
        <v>1</v>
      </c>
    </row>
    <row r="5" spans="1:7" hidden="1" x14ac:dyDescent="0.2">
      <c r="A5" s="100" t="s">
        <v>3</v>
      </c>
      <c r="B5" s="101"/>
      <c r="C5" s="101"/>
      <c r="D5" s="101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'Буханцева 28'!G6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1" t="s">
        <v>5</v>
      </c>
      <c r="B8" s="112"/>
      <c r="C8" s="112"/>
      <c r="D8" s="113"/>
      <c r="E8" s="14" t="s">
        <v>6</v>
      </c>
      <c r="F8" s="14" t="s">
        <v>7</v>
      </c>
      <c r="G8" s="15" t="str">
        <f>'Буханцева 28'!G8</f>
        <v>задолженность с нарастающим итогом с - 01.01.2010г</v>
      </c>
    </row>
    <row r="9" spans="1:7" ht="15.75" x14ac:dyDescent="0.25">
      <c r="A9" s="114" t="s">
        <v>8</v>
      </c>
      <c r="B9" s="115"/>
      <c r="C9" s="115"/>
      <c r="D9" s="116"/>
      <c r="E9" s="16">
        <f>SUM(E10:E15)</f>
        <v>-9.870000000000001</v>
      </c>
      <c r="F9" s="16">
        <f t="shared" ref="F9:G9" si="0">SUM(F10:F15)</f>
        <v>7228.630000000001</v>
      </c>
      <c r="G9" s="16">
        <f t="shared" si="0"/>
        <v>508906.62999999995</v>
      </c>
    </row>
    <row r="10" spans="1:7" ht="15.75" x14ac:dyDescent="0.25">
      <c r="A10" s="102" t="s">
        <v>9</v>
      </c>
      <c r="B10" s="103"/>
      <c r="C10" s="103"/>
      <c r="D10" s="104"/>
      <c r="E10" s="17">
        <v>0</v>
      </c>
      <c r="F10" s="17">
        <v>2752.83</v>
      </c>
      <c r="G10" s="18">
        <v>143289.99</v>
      </c>
    </row>
    <row r="11" spans="1:7" ht="15.75" x14ac:dyDescent="0.25">
      <c r="A11" s="102" t="s">
        <v>10</v>
      </c>
      <c r="B11" s="103"/>
      <c r="C11" s="103"/>
      <c r="D11" s="104"/>
      <c r="E11" s="17"/>
      <c r="F11" s="17"/>
      <c r="G11" s="18"/>
    </row>
    <row r="12" spans="1:7" ht="15.75" x14ac:dyDescent="0.25">
      <c r="A12" s="102" t="s">
        <v>11</v>
      </c>
      <c r="B12" s="103"/>
      <c r="C12" s="103"/>
      <c r="D12" s="104"/>
      <c r="E12" s="17">
        <v>-3.88</v>
      </c>
      <c r="F12" s="17">
        <v>1806.77</v>
      </c>
      <c r="G12" s="18">
        <v>72258.649999999994</v>
      </c>
    </row>
    <row r="13" spans="1:7" ht="15.75" x14ac:dyDescent="0.25">
      <c r="A13" s="102" t="s">
        <v>12</v>
      </c>
      <c r="B13" s="103"/>
      <c r="C13" s="103"/>
      <c r="D13" s="104"/>
      <c r="E13" s="17">
        <v>-5.99</v>
      </c>
      <c r="F13" s="17">
        <v>3230.8</v>
      </c>
      <c r="G13" s="18">
        <v>141550.85</v>
      </c>
    </row>
    <row r="14" spans="1:7" ht="15.75" x14ac:dyDescent="0.25">
      <c r="A14" s="95" t="s">
        <v>13</v>
      </c>
      <c r="B14" s="95"/>
      <c r="C14" s="95"/>
      <c r="D14" s="95"/>
      <c r="E14" s="17">
        <v>0</v>
      </c>
      <c r="F14" s="17">
        <v>-561.77</v>
      </c>
      <c r="G14" s="18">
        <v>144712.1</v>
      </c>
    </row>
    <row r="15" spans="1:7" ht="15.75" x14ac:dyDescent="0.25">
      <c r="A15" s="102" t="s">
        <v>68</v>
      </c>
      <c r="B15" s="103"/>
      <c r="C15" s="103"/>
      <c r="D15" s="104"/>
      <c r="E15" s="17">
        <v>0</v>
      </c>
      <c r="F15" s="17">
        <v>0</v>
      </c>
      <c r="G15" s="18">
        <v>7095.04</v>
      </c>
    </row>
    <row r="16" spans="1:7" ht="15.75" hidden="1" x14ac:dyDescent="0.25">
      <c r="A16" s="105" t="s">
        <v>41</v>
      </c>
      <c r="B16" s="106"/>
      <c r="C16" s="106"/>
      <c r="D16" s="107"/>
      <c r="E16" s="16">
        <f>SUM(E17:E20)</f>
        <v>358765.64000000007</v>
      </c>
      <c r="F16" s="16">
        <f t="shared" ref="F16:G16" si="1">SUM(F17:F20)</f>
        <v>343569.21</v>
      </c>
      <c r="G16" s="16">
        <f t="shared" si="1"/>
        <v>139693.43999999997</v>
      </c>
    </row>
    <row r="17" spans="1:12" ht="38.450000000000003" customHeight="1" x14ac:dyDescent="0.25">
      <c r="A17" s="120" t="s">
        <v>78</v>
      </c>
      <c r="B17" s="121"/>
      <c r="C17" s="121"/>
      <c r="D17" s="122"/>
      <c r="E17" s="17">
        <v>332774.47000000003</v>
      </c>
      <c r="F17" s="17">
        <v>318926.5</v>
      </c>
      <c r="G17" s="18">
        <v>133113.47999999998</v>
      </c>
    </row>
    <row r="18" spans="1:12" ht="15.75" x14ac:dyDescent="0.25">
      <c r="A18" s="95" t="s">
        <v>55</v>
      </c>
      <c r="B18" s="95"/>
      <c r="C18" s="95"/>
      <c r="D18" s="95"/>
      <c r="E18" s="17">
        <v>531.15</v>
      </c>
      <c r="F18" s="17">
        <v>502.9</v>
      </c>
      <c r="G18" s="18">
        <v>152.02000000000001</v>
      </c>
    </row>
    <row r="19" spans="1:12" ht="15.75" x14ac:dyDescent="0.25">
      <c r="A19" s="95" t="s">
        <v>56</v>
      </c>
      <c r="B19" s="95"/>
      <c r="C19" s="95"/>
      <c r="D19" s="95"/>
      <c r="E19" s="17"/>
      <c r="F19" s="17"/>
      <c r="G19" s="18"/>
    </row>
    <row r="20" spans="1:12" ht="15.75" x14ac:dyDescent="0.25">
      <c r="A20" s="95" t="s">
        <v>57</v>
      </c>
      <c r="B20" s="95"/>
      <c r="C20" s="95"/>
      <c r="D20" s="95"/>
      <c r="E20" s="17">
        <v>25460.02</v>
      </c>
      <c r="F20" s="17">
        <v>24139.81</v>
      </c>
      <c r="G20" s="18">
        <v>6427.94</v>
      </c>
    </row>
    <row r="21" spans="1:12" ht="15.75" x14ac:dyDescent="0.25">
      <c r="A21" s="94" t="s">
        <v>14</v>
      </c>
      <c r="B21" s="94"/>
      <c r="C21" s="94"/>
      <c r="D21" s="9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5" t="s">
        <v>15</v>
      </c>
      <c r="B22" s="95"/>
      <c r="C22" s="95"/>
      <c r="D22" s="9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5" t="s">
        <v>77</v>
      </c>
      <c r="B25" s="65"/>
      <c r="C25" s="65"/>
      <c r="D25" s="65"/>
      <c r="E25" s="65"/>
      <c r="F25" s="40">
        <f>'Буханцева 28(2020)'!F59</f>
        <v>-686966.66544436524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84">
        <f>SUM(F28:F32)</f>
        <v>49324.531377791085</v>
      </c>
    </row>
    <row r="27" spans="1:12" ht="56.45" customHeight="1" x14ac:dyDescent="0.2">
      <c r="A27" s="91"/>
      <c r="B27" s="92"/>
      <c r="C27" s="92"/>
      <c r="D27" s="92"/>
      <c r="E27" s="93"/>
      <c r="F27" s="85"/>
    </row>
    <row r="28" spans="1:12" ht="15.75" hidden="1" x14ac:dyDescent="0.25">
      <c r="A28" s="73" t="s">
        <v>16</v>
      </c>
      <c r="B28" s="68"/>
      <c r="C28" s="68"/>
      <c r="D28" s="68"/>
      <c r="E28" s="69"/>
      <c r="F28" s="25">
        <f>'[4]УК ВР декабрь нар'!W249</f>
        <v>2199.9681274607137</v>
      </c>
      <c r="L28" s="41"/>
    </row>
    <row r="29" spans="1:12" ht="15.75" hidden="1" x14ac:dyDescent="0.25">
      <c r="A29" s="73" t="s">
        <v>31</v>
      </c>
      <c r="B29" s="68"/>
      <c r="C29" s="68"/>
      <c r="D29" s="68"/>
      <c r="E29" s="69"/>
      <c r="F29" s="25">
        <f>'[4]УК ВР декабрь нар'!X249</f>
        <v>522.92503235276592</v>
      </c>
    </row>
    <row r="30" spans="1:12" ht="15.75" hidden="1" x14ac:dyDescent="0.25">
      <c r="A30" s="73" t="s">
        <v>18</v>
      </c>
      <c r="B30" s="68"/>
      <c r="C30" s="68"/>
      <c r="D30" s="68"/>
      <c r="E30" s="69"/>
      <c r="F30" s="25">
        <f>'[4]УК ВР декабрь нар'!Y249+'[4]УК ВР декабрь нар'!Z249+'[4]УК ВР декабрь нар'!DX249</f>
        <v>0</v>
      </c>
    </row>
    <row r="31" spans="1:12" ht="15.75" hidden="1" x14ac:dyDescent="0.25">
      <c r="A31" s="73" t="s">
        <v>19</v>
      </c>
      <c r="B31" s="68"/>
      <c r="C31" s="68"/>
      <c r="D31" s="68"/>
      <c r="E31" s="69"/>
      <c r="F31" s="25">
        <f>'[4]УК ВР декабрь нар'!AV249+'[4]УК ВР декабрь нар'!BM249+'[4]УК ВР декабрь нар'!BN249+'[4]УК ВР декабрь нар'!BO249+'[4]УК ВР декабрь нар'!BP249+'[4]УК ВР декабрь нар'!EG249+'[4]УК ВР декабрь нар'!EH249+'[4]УК ВР декабрь нар'!EI249+'[4]УК ВР декабрь нар'!EJ249</f>
        <v>37558.950000000004</v>
      </c>
    </row>
    <row r="32" spans="1:12" ht="15.75" hidden="1" x14ac:dyDescent="0.25">
      <c r="A32" s="78" t="s">
        <v>61</v>
      </c>
      <c r="B32" s="86"/>
      <c r="C32" s="86"/>
      <c r="D32" s="86"/>
      <c r="E32" s="87"/>
      <c r="F32" s="25">
        <f>'[4]УК ВР декабрь нар'!AY249</f>
        <v>9042.6882179775985</v>
      </c>
    </row>
    <row r="33" spans="1:12" x14ac:dyDescent="0.2">
      <c r="A33" s="88" t="s">
        <v>73</v>
      </c>
      <c r="B33" s="89"/>
      <c r="C33" s="89"/>
      <c r="D33" s="89"/>
      <c r="E33" s="90"/>
      <c r="F33" s="84">
        <f>SUM(F35:F39)+11023.34</f>
        <v>100209.98441085849</v>
      </c>
    </row>
    <row r="34" spans="1:12" ht="94.9" customHeight="1" x14ac:dyDescent="0.2">
      <c r="A34" s="91"/>
      <c r="B34" s="92"/>
      <c r="C34" s="92"/>
      <c r="D34" s="92"/>
      <c r="E34" s="93"/>
      <c r="F34" s="85"/>
    </row>
    <row r="35" spans="1:12" ht="15.75" hidden="1" x14ac:dyDescent="0.25">
      <c r="A35" s="81" t="s">
        <v>16</v>
      </c>
      <c r="B35" s="81"/>
      <c r="C35" s="81"/>
      <c r="D35" s="81"/>
      <c r="E35" s="81"/>
      <c r="F35" s="25">
        <f>'[4]УК ВР декабрь нар'!CN249+'[4]УК ВР декабрь нар'!DU249</f>
        <v>46008.370238854026</v>
      </c>
      <c r="L35" s="41"/>
    </row>
    <row r="36" spans="1:12" ht="15.75" hidden="1" x14ac:dyDescent="0.25">
      <c r="A36" s="81" t="s">
        <v>31</v>
      </c>
      <c r="B36" s="81"/>
      <c r="C36" s="81"/>
      <c r="D36" s="81"/>
      <c r="E36" s="81"/>
      <c r="F36" s="25">
        <f>'[4]УК ВР декабрь нар'!CO249+'[4]УК ВР декабрь нар'!DV249</f>
        <v>9743.1674163620446</v>
      </c>
    </row>
    <row r="37" spans="1:12" ht="15.75" hidden="1" x14ac:dyDescent="0.25">
      <c r="A37" s="81" t="s">
        <v>18</v>
      </c>
      <c r="B37" s="81"/>
      <c r="C37" s="81"/>
      <c r="D37" s="81"/>
      <c r="E37" s="81"/>
      <c r="F37" s="25">
        <f>'[4]УК ВР декабрь нар'!CP249+'[4]УК ВР декабрь нар'!DW249</f>
        <v>7946.3433999999988</v>
      </c>
    </row>
    <row r="38" spans="1:12" ht="15.75" hidden="1" x14ac:dyDescent="0.25">
      <c r="A38" s="81" t="s">
        <v>19</v>
      </c>
      <c r="B38" s="81"/>
      <c r="C38" s="81"/>
      <c r="D38" s="81"/>
      <c r="E38" s="81"/>
      <c r="F38" s="25">
        <f>'[4]УК ВР декабрь нар'!DB249+'[4]УК ВР декабрь нар'!DY249+'[4]УК ВР декабрь нар'!DZ249+'[4]УК ВР декабрь нар'!EA249+'[4]УК ВР декабрь нар'!EB249+'[4]УК ВР декабрь нар'!EC249+'[4]УК ВР декабрь нар'!ED249+'[4]УК ВР декабрь нар'!EE249+'[4]УК ВР декабрь нар'!EF249</f>
        <v>0</v>
      </c>
    </row>
    <row r="39" spans="1:12" ht="51" hidden="1" customHeight="1" x14ac:dyDescent="0.25">
      <c r="A39" s="78" t="s">
        <v>63</v>
      </c>
      <c r="B39" s="79"/>
      <c r="C39" s="79"/>
      <c r="D39" s="79"/>
      <c r="E39" s="80"/>
      <c r="F39" s="25">
        <f>'[4]УК ВР декабрь нар'!DG249+'[4]УК ВР декабрь нар'!EP249</f>
        <v>25488.763355642426</v>
      </c>
    </row>
    <row r="40" spans="1:12" ht="72" customHeight="1" x14ac:dyDescent="0.25">
      <c r="A40" s="67" t="s">
        <v>74</v>
      </c>
      <c r="B40" s="82"/>
      <c r="C40" s="82"/>
      <c r="D40" s="82"/>
      <c r="E40" s="83"/>
      <c r="F40" s="26">
        <f>SUM(F41:F49)</f>
        <v>106691.35665</v>
      </c>
    </row>
    <row r="41" spans="1:12" ht="15.75" hidden="1" x14ac:dyDescent="0.25">
      <c r="A41" s="74" t="s">
        <v>20</v>
      </c>
      <c r="B41" s="75"/>
      <c r="C41" s="75"/>
      <c r="D41" s="75"/>
      <c r="E41" s="76"/>
      <c r="F41" s="25">
        <f>'[4]УК ВР декабрь нар'!$EU249+'[4]УК ВР декабрь нар'!FV249+'[4]УК ВР декабрь нар'!EY249</f>
        <v>105552.54000000001</v>
      </c>
      <c r="L41" s="41"/>
    </row>
    <row r="42" spans="1:12" ht="15.75" hidden="1" x14ac:dyDescent="0.25">
      <c r="A42" s="73" t="s">
        <v>31</v>
      </c>
      <c r="B42" s="68"/>
      <c r="C42" s="68"/>
      <c r="D42" s="68"/>
      <c r="E42" s="68"/>
      <c r="F42" s="25"/>
    </row>
    <row r="43" spans="1:12" ht="15.75" hidden="1" x14ac:dyDescent="0.25">
      <c r="A43" s="81" t="s">
        <v>21</v>
      </c>
      <c r="B43" s="81"/>
      <c r="C43" s="81"/>
      <c r="D43" s="81"/>
      <c r="E43" s="73"/>
      <c r="F43" s="25"/>
    </row>
    <row r="44" spans="1:12" ht="15.75" hidden="1" x14ac:dyDescent="0.25">
      <c r="A44" s="73" t="s">
        <v>17</v>
      </c>
      <c r="B44" s="68"/>
      <c r="C44" s="68"/>
      <c r="D44" s="68"/>
      <c r="E44" s="68"/>
      <c r="F44" s="25"/>
    </row>
    <row r="45" spans="1:12" ht="15.75" hidden="1" x14ac:dyDescent="0.25">
      <c r="A45" s="81" t="s">
        <v>22</v>
      </c>
      <c r="B45" s="81"/>
      <c r="C45" s="81"/>
      <c r="D45" s="81"/>
      <c r="E45" s="73"/>
      <c r="F45" s="25"/>
    </row>
    <row r="46" spans="1:12" ht="15.75" hidden="1" x14ac:dyDescent="0.25">
      <c r="A46" s="73" t="s">
        <v>17</v>
      </c>
      <c r="B46" s="68"/>
      <c r="C46" s="68"/>
      <c r="D46" s="68"/>
      <c r="E46" s="68"/>
      <c r="F46" s="25"/>
    </row>
    <row r="47" spans="1:12" ht="15.75" hidden="1" x14ac:dyDescent="0.25">
      <c r="A47" s="81" t="s">
        <v>18</v>
      </c>
      <c r="B47" s="81"/>
      <c r="C47" s="81"/>
      <c r="D47" s="81"/>
      <c r="E47" s="73"/>
      <c r="F47" s="25">
        <f>'[4]УК ВР декабрь нар'!EW249+'[4]УК ВР декабрь нар'!FA249+'[4]УК ВР декабрь нар'!FZ249</f>
        <v>1133.33565</v>
      </c>
    </row>
    <row r="48" spans="1:12" ht="15.75" hidden="1" x14ac:dyDescent="0.25">
      <c r="A48" s="73" t="s">
        <v>19</v>
      </c>
      <c r="B48" s="68"/>
      <c r="C48" s="68"/>
      <c r="D48" s="68"/>
      <c r="E48" s="68"/>
      <c r="F48" s="25">
        <f>'[4]УК ВР декабрь нар'!FL249+'[4]УК ВР декабрь нар'!GG249</f>
        <v>5.4809999999999999</v>
      </c>
    </row>
    <row r="49" spans="1:15" ht="15.75" hidden="1" x14ac:dyDescent="0.25">
      <c r="A49" s="78" t="s">
        <v>64</v>
      </c>
      <c r="B49" s="79"/>
      <c r="C49" s="79"/>
      <c r="D49" s="79"/>
      <c r="E49" s="80"/>
      <c r="F49" s="25">
        <f>'[4]УК ВР декабрь нар'!FS249+'[4]УК ВР декабрь нар'!GL249</f>
        <v>0</v>
      </c>
    </row>
    <row r="50" spans="1:15" ht="15.6" hidden="1" customHeight="1" x14ac:dyDescent="0.25">
      <c r="A50" s="67" t="s">
        <v>37</v>
      </c>
      <c r="B50" s="68"/>
      <c r="C50" s="68"/>
      <c r="D50" s="68"/>
      <c r="E50" s="69"/>
      <c r="F50" s="33"/>
    </row>
    <row r="51" spans="1:15" ht="15.75" x14ac:dyDescent="0.25">
      <c r="A51" s="70" t="s">
        <v>75</v>
      </c>
      <c r="B51" s="71"/>
      <c r="C51" s="71"/>
      <c r="D51" s="71"/>
      <c r="E51" s="72"/>
      <c r="F51" s="26">
        <f>F26+F33+F40+F50</f>
        <v>256225.87243864959</v>
      </c>
      <c r="G51" s="19"/>
      <c r="K51" s="19"/>
    </row>
    <row r="52" spans="1:15" ht="15.75" x14ac:dyDescent="0.25">
      <c r="A52" s="30" t="s">
        <v>66</v>
      </c>
      <c r="B52" s="43"/>
      <c r="C52" s="43"/>
      <c r="D52" s="43"/>
      <c r="E52" s="43"/>
      <c r="F52" s="26">
        <f>F53+F54+F55</f>
        <v>47363.229999999996</v>
      </c>
    </row>
    <row r="53" spans="1:15" ht="15.75" x14ac:dyDescent="0.25">
      <c r="A53" s="73" t="s">
        <v>23</v>
      </c>
      <c r="B53" s="68"/>
      <c r="C53" s="68"/>
      <c r="D53" s="68"/>
      <c r="E53" s="68"/>
      <c r="F53" s="25">
        <v>8677.5300000000007</v>
      </c>
    </row>
    <row r="54" spans="1:15" ht="15.75" x14ac:dyDescent="0.25">
      <c r="A54" s="73" t="s">
        <v>24</v>
      </c>
      <c r="B54" s="68"/>
      <c r="C54" s="68"/>
      <c r="D54" s="68"/>
      <c r="E54" s="68"/>
      <c r="F54" s="25">
        <v>38685.699999999997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5">
        <v>0</v>
      </c>
    </row>
    <row r="56" spans="1:15" ht="15.75" x14ac:dyDescent="0.25">
      <c r="A56" s="77" t="s">
        <v>67</v>
      </c>
      <c r="B56" s="77"/>
      <c r="C56" s="77"/>
      <c r="D56" s="77"/>
      <c r="E56" s="77"/>
      <c r="F56" s="26">
        <f>F51+F52</f>
        <v>303589.10243864957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332774.47000000003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318926.5</v>
      </c>
      <c r="H58" s="28"/>
    </row>
    <row r="59" spans="1:15" ht="15.75" x14ac:dyDescent="0.25">
      <c r="A59" s="66" t="s">
        <v>28</v>
      </c>
      <c r="B59" s="66"/>
      <c r="C59" s="66"/>
      <c r="D59" s="66"/>
      <c r="E59" s="66"/>
      <c r="F59" s="26">
        <f>F25+F57-F56</f>
        <v>-657781.29788301478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1" zoomScale="90" zoomScaleNormal="90" workbookViewId="0">
      <selection activeCell="E11" sqref="E1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79</v>
      </c>
      <c r="B1" s="126"/>
      <c r="C1" s="126"/>
      <c r="D1" s="126"/>
      <c r="E1" s="126"/>
      <c r="F1" s="126"/>
      <c r="G1" s="99"/>
      <c r="I1" s="45"/>
    </row>
    <row r="2" spans="1:9" ht="22.5" customHeight="1" x14ac:dyDescent="0.2">
      <c r="A2" s="126" t="str">
        <f>'Буханцева 28(2021)'!A2:G2</f>
        <v>перед собственниками дома по адресу: ул. Буханцева 28</v>
      </c>
      <c r="B2" s="99"/>
      <c r="C2" s="99"/>
      <c r="D2" s="99"/>
      <c r="E2" s="99"/>
      <c r="F2" s="99"/>
      <c r="G2" s="99"/>
      <c r="I2" s="45"/>
    </row>
    <row r="3" spans="1:9" hidden="1" x14ac:dyDescent="0.2">
      <c r="A3" s="127" t="s">
        <v>0</v>
      </c>
      <c r="B3" s="128"/>
      <c r="C3" s="128"/>
      <c r="D3" s="128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7" t="s">
        <v>2</v>
      </c>
      <c r="B4" s="128"/>
      <c r="C4" s="128"/>
      <c r="D4" s="128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7" t="s">
        <v>3</v>
      </c>
      <c r="B5" s="128"/>
      <c r="C5" s="128"/>
      <c r="D5" s="128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80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-6168.36</v>
      </c>
      <c r="F10" s="57">
        <f>SUM(F11:F16)</f>
        <v>28773.960000000003</v>
      </c>
      <c r="G10" s="57">
        <f>SUM(G11:G16)</f>
        <v>232619.03</v>
      </c>
    </row>
    <row r="11" spans="1:9" ht="15.75" x14ac:dyDescent="0.25">
      <c r="A11" s="136" t="s">
        <v>9</v>
      </c>
      <c r="B11" s="137"/>
      <c r="C11" s="137"/>
      <c r="D11" s="138"/>
      <c r="E11" s="18">
        <v>-1246</v>
      </c>
      <c r="F11" s="18">
        <v>6367.31</v>
      </c>
      <c r="G11" s="18">
        <v>77366.240000000005</v>
      </c>
    </row>
    <row r="12" spans="1:9" ht="15.75" x14ac:dyDescent="0.25">
      <c r="A12" s="136" t="s">
        <v>10</v>
      </c>
      <c r="B12" s="137"/>
      <c r="C12" s="137"/>
      <c r="D12" s="138"/>
      <c r="E12" s="18"/>
      <c r="F12" s="18"/>
      <c r="G12" s="18"/>
    </row>
    <row r="13" spans="1:9" ht="15.75" x14ac:dyDescent="0.25">
      <c r="A13" s="136" t="s">
        <v>11</v>
      </c>
      <c r="B13" s="137"/>
      <c r="C13" s="137"/>
      <c r="D13" s="138"/>
      <c r="E13" s="18">
        <v>-513.77</v>
      </c>
      <c r="F13" s="18">
        <v>5675.07</v>
      </c>
      <c r="G13" s="18">
        <v>33842.78</v>
      </c>
    </row>
    <row r="14" spans="1:9" ht="15.75" x14ac:dyDescent="0.25">
      <c r="A14" s="136" t="s">
        <v>12</v>
      </c>
      <c r="B14" s="137"/>
      <c r="C14" s="137"/>
      <c r="D14" s="138"/>
      <c r="E14" s="18">
        <v>-705.32</v>
      </c>
      <c r="F14" s="18">
        <v>10320.85</v>
      </c>
      <c r="G14" s="18">
        <v>56856.79</v>
      </c>
    </row>
    <row r="15" spans="1:9" ht="15.75" x14ac:dyDescent="0.25">
      <c r="A15" s="129" t="s">
        <v>13</v>
      </c>
      <c r="B15" s="129"/>
      <c r="C15" s="129"/>
      <c r="D15" s="129"/>
      <c r="E15" s="18">
        <v>-2554.0700000000002</v>
      </c>
      <c r="F15" s="18">
        <v>5031.6899999999996</v>
      </c>
      <c r="G15" s="18">
        <v>63404.02</v>
      </c>
    </row>
    <row r="16" spans="1:9" ht="15.75" x14ac:dyDescent="0.25">
      <c r="A16" s="136" t="s">
        <v>81</v>
      </c>
      <c r="B16" s="137"/>
      <c r="C16" s="137"/>
      <c r="D16" s="138"/>
      <c r="E16" s="18">
        <v>-1149.2</v>
      </c>
      <c r="F16" s="18">
        <v>1379.04</v>
      </c>
      <c r="G16" s="18">
        <v>1149.2</v>
      </c>
    </row>
    <row r="17" spans="1:10" ht="63.75" customHeight="1" x14ac:dyDescent="0.25">
      <c r="A17" s="139" t="s">
        <v>82</v>
      </c>
      <c r="B17" s="140"/>
      <c r="C17" s="140"/>
      <c r="D17" s="141"/>
      <c r="E17" s="18">
        <v>334890.74</v>
      </c>
      <c r="F17" s="18">
        <v>327820.76</v>
      </c>
      <c r="G17" s="18">
        <v>104419.58</v>
      </c>
    </row>
    <row r="18" spans="1:10" ht="15.75" hidden="1" x14ac:dyDescent="0.25">
      <c r="A18" s="129" t="s">
        <v>83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84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85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86</v>
      </c>
      <c r="B21" s="131"/>
      <c r="C21" s="131"/>
      <c r="D21" s="132"/>
      <c r="E21" s="58">
        <f>SUM(E22:E25)</f>
        <v>27523.03</v>
      </c>
      <c r="F21" s="58">
        <f t="shared" ref="F21:G21" si="0">SUM(F22:F25)</f>
        <v>26881</v>
      </c>
      <c r="G21" s="58">
        <f t="shared" si="0"/>
        <v>5090.5700000000006</v>
      </c>
    </row>
    <row r="22" spans="1:10" ht="15.75" x14ac:dyDescent="0.25">
      <c r="A22" s="136" t="s">
        <v>55</v>
      </c>
      <c r="B22" s="137"/>
      <c r="C22" s="137"/>
      <c r="D22" s="138"/>
      <c r="E22" s="18">
        <v>544.51</v>
      </c>
      <c r="F22" s="18">
        <v>530.26</v>
      </c>
      <c r="G22" s="18">
        <v>108.81</v>
      </c>
    </row>
    <row r="23" spans="1:10" ht="15.75" x14ac:dyDescent="0.25">
      <c r="A23" s="136" t="s">
        <v>56</v>
      </c>
      <c r="B23" s="137"/>
      <c r="C23" s="137"/>
      <c r="D23" s="138"/>
      <c r="E23" s="18"/>
      <c r="F23" s="18"/>
      <c r="G23" s="18"/>
    </row>
    <row r="24" spans="1:10" ht="15.75" x14ac:dyDescent="0.25">
      <c r="A24" s="136" t="s">
        <v>57</v>
      </c>
      <c r="B24" s="137"/>
      <c r="C24" s="137"/>
      <c r="D24" s="138"/>
      <c r="E24" s="18">
        <v>26855.040000000001</v>
      </c>
      <c r="F24" s="18">
        <v>26345.5</v>
      </c>
      <c r="G24" s="18">
        <v>4863.5200000000004</v>
      </c>
    </row>
    <row r="25" spans="1:10" ht="15.75" x14ac:dyDescent="0.25">
      <c r="A25" s="136" t="s">
        <v>87</v>
      </c>
      <c r="B25" s="137"/>
      <c r="C25" s="137"/>
      <c r="D25" s="138"/>
      <c r="E25" s="18">
        <v>123.48</v>
      </c>
      <c r="F25" s="18">
        <v>5.24</v>
      </c>
      <c r="G25" s="18">
        <v>118.24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5" t="s">
        <v>88</v>
      </c>
      <c r="B30" s="65"/>
      <c r="C30" s="65"/>
      <c r="D30" s="65"/>
      <c r="E30" s="65"/>
      <c r="F30" s="40">
        <f>'Буханцева 28(2021)'!F59</f>
        <v>-657781.29788301478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84">
        <f>SUM(F33:F37)</f>
        <v>67632.20964022525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85"/>
      <c r="G32" s="1"/>
      <c r="H32" s="1"/>
    </row>
    <row r="33" spans="1:12" ht="15.75" hidden="1" x14ac:dyDescent="0.25">
      <c r="A33" s="73" t="s">
        <v>16</v>
      </c>
      <c r="B33" s="68"/>
      <c r="C33" s="68"/>
      <c r="D33" s="68"/>
      <c r="E33" s="69"/>
      <c r="F33" s="25">
        <f>'[6]УК ВР декабрь нар'!W249+'[6]УК ВР декабрь нар'!EX249</f>
        <v>2268.8189942242388</v>
      </c>
      <c r="G33" s="1"/>
      <c r="H33" s="1"/>
      <c r="L33" s="41"/>
    </row>
    <row r="34" spans="1:12" ht="15.75" hidden="1" x14ac:dyDescent="0.25">
      <c r="A34" s="73" t="s">
        <v>31</v>
      </c>
      <c r="B34" s="68"/>
      <c r="C34" s="68"/>
      <c r="D34" s="68"/>
      <c r="E34" s="69"/>
      <c r="F34" s="25">
        <f>'[6]УК ВР декабрь нар'!X249+'[6]УК ВР декабрь нар'!EY249</f>
        <v>528.26908585777755</v>
      </c>
      <c r="G34" s="1"/>
      <c r="H34" s="1"/>
    </row>
    <row r="35" spans="1:12" ht="15.75" hidden="1" x14ac:dyDescent="0.25">
      <c r="A35" s="73" t="s">
        <v>18</v>
      </c>
      <c r="B35" s="68"/>
      <c r="C35" s="68"/>
      <c r="D35" s="68"/>
      <c r="E35" s="69"/>
      <c r="F35" s="25">
        <f>'[6]УК ВР декабрь нар'!Y249+'[6]УК ВР декабрь нар'!EZ249+'[6]УК ВР декабрь нар'!FB249+'[6]УК ВР декабрь нар'!AW249</f>
        <v>123.59999999999991</v>
      </c>
      <c r="G35" s="1"/>
      <c r="H35" s="1"/>
    </row>
    <row r="36" spans="1:12" ht="15.75" hidden="1" x14ac:dyDescent="0.25">
      <c r="A36" s="73" t="s">
        <v>19</v>
      </c>
      <c r="B36" s="68"/>
      <c r="C36" s="68"/>
      <c r="D36" s="68"/>
      <c r="E36" s="69"/>
      <c r="F36" s="25">
        <f>'[6]УК ВР декабрь нар'!AV249+'[6]УК ВР декабрь нар'!FQ249</f>
        <v>62362.226550004561</v>
      </c>
      <c r="G36" s="1"/>
      <c r="H36" s="1"/>
    </row>
    <row r="37" spans="1:12" ht="15.75" hidden="1" x14ac:dyDescent="0.25">
      <c r="A37" s="78" t="s">
        <v>61</v>
      </c>
      <c r="B37" s="86"/>
      <c r="C37" s="86"/>
      <c r="D37" s="86"/>
      <c r="E37" s="87"/>
      <c r="F37" s="25">
        <f>'[6]УК ВР декабрь нар'!AY249+'[6]УК ВР декабрь нар'!FR249</f>
        <v>2349.2950101386705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84">
        <f>SUM(F40:F44)+6338.94</f>
        <v>81792.475554957084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85"/>
      <c r="G39" s="1"/>
      <c r="H39" s="1"/>
    </row>
    <row r="40" spans="1:12" ht="15.75" hidden="1" x14ac:dyDescent="0.25">
      <c r="A40" s="81" t="s">
        <v>16</v>
      </c>
      <c r="B40" s="81"/>
      <c r="C40" s="81"/>
      <c r="D40" s="81"/>
      <c r="E40" s="81"/>
      <c r="F40" s="25">
        <f>'[6]УК ВР декабрь нар'!CQ249+'[6]УК ВР декабрь нар'!DX249</f>
        <v>40779.882522992637</v>
      </c>
      <c r="G40" s="1"/>
      <c r="H40" s="1"/>
      <c r="L40" s="41"/>
    </row>
    <row r="41" spans="1:12" ht="15.75" hidden="1" x14ac:dyDescent="0.25">
      <c r="A41" s="81" t="s">
        <v>31</v>
      </c>
      <c r="B41" s="81"/>
      <c r="C41" s="81"/>
      <c r="D41" s="81"/>
      <c r="E41" s="81"/>
      <c r="F41" s="25">
        <f>'[6]УК ВР декабрь нар'!CR249+'[6]УК ВР декабрь нар'!DY249</f>
        <v>9509.2691635641386</v>
      </c>
      <c r="G41" s="1"/>
      <c r="H41" s="1"/>
    </row>
    <row r="42" spans="1:12" ht="15.75" hidden="1" x14ac:dyDescent="0.25">
      <c r="A42" s="81" t="s">
        <v>18</v>
      </c>
      <c r="B42" s="81"/>
      <c r="C42" s="81"/>
      <c r="D42" s="81"/>
      <c r="E42" s="81"/>
      <c r="F42" s="25">
        <f>'[6]УК ВР декабрь нар'!DZ249+'[6]УК ВР декабрь нар'!EA249+'[6]УК ВР декабрь нар'!CS249</f>
        <v>6973.3483132563706</v>
      </c>
      <c r="G42" s="1"/>
      <c r="H42" s="1"/>
    </row>
    <row r="43" spans="1:12" ht="15.75" hidden="1" x14ac:dyDescent="0.25">
      <c r="A43" s="81" t="s">
        <v>19</v>
      </c>
      <c r="B43" s="81"/>
      <c r="C43" s="81"/>
      <c r="D43" s="81"/>
      <c r="E43" s="81"/>
      <c r="F43" s="25">
        <f>'[6]УК ВР декабрь нар'!DE249+'[6]УК ВР декабрь нар'!ET249</f>
        <v>0</v>
      </c>
      <c r="G43" s="1"/>
      <c r="H43" s="1"/>
    </row>
    <row r="44" spans="1:12" ht="51" hidden="1" customHeight="1" x14ac:dyDescent="0.25">
      <c r="A44" s="78" t="s">
        <v>63</v>
      </c>
      <c r="B44" s="79"/>
      <c r="C44" s="79"/>
      <c r="D44" s="79"/>
      <c r="E44" s="80"/>
      <c r="F44" s="25">
        <f>'[6]УК ВР декабрь нар'!DI249+'[6]УК ВР декабрь нар'!EU249</f>
        <v>18191.035555143942</v>
      </c>
      <c r="G44" s="1"/>
      <c r="H44" s="1"/>
    </row>
    <row r="45" spans="1:12" ht="63.6" customHeight="1" x14ac:dyDescent="0.25">
      <c r="A45" s="67" t="s">
        <v>74</v>
      </c>
      <c r="B45" s="82"/>
      <c r="C45" s="82"/>
      <c r="D45" s="82"/>
      <c r="E45" s="83"/>
      <c r="F45" s="26">
        <f>SUM(F46:F54)</f>
        <v>108861.0405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5">
        <f>'[6]УК ВР декабрь нар'!GH249</f>
        <v>108852.90000000001</v>
      </c>
      <c r="G46" s="1"/>
      <c r="H46" s="1"/>
      <c r="L46" s="41"/>
    </row>
    <row r="47" spans="1:12" ht="15.75" hidden="1" x14ac:dyDescent="0.25">
      <c r="A47" s="73" t="s">
        <v>31</v>
      </c>
      <c r="B47" s="68"/>
      <c r="C47" s="68"/>
      <c r="D47" s="68"/>
      <c r="E47" s="68"/>
      <c r="F47" s="25"/>
      <c r="G47" s="1"/>
      <c r="H47" s="1"/>
    </row>
    <row r="48" spans="1:12" ht="15.75" hidden="1" x14ac:dyDescent="0.25">
      <c r="A48" s="81" t="s">
        <v>21</v>
      </c>
      <c r="B48" s="81"/>
      <c r="C48" s="81"/>
      <c r="D48" s="81"/>
      <c r="E48" s="73"/>
      <c r="F48" s="25"/>
      <c r="G48" s="1"/>
      <c r="H48" s="1"/>
    </row>
    <row r="49" spans="1:15" ht="15.75" hidden="1" x14ac:dyDescent="0.25">
      <c r="A49" s="73" t="s">
        <v>17</v>
      </c>
      <c r="B49" s="68"/>
      <c r="C49" s="68"/>
      <c r="D49" s="68"/>
      <c r="E49" s="68"/>
      <c r="F49" s="25"/>
      <c r="G49" s="1"/>
      <c r="H49" s="1"/>
    </row>
    <row r="50" spans="1:15" ht="15.75" hidden="1" x14ac:dyDescent="0.25">
      <c r="A50" s="81" t="s">
        <v>22</v>
      </c>
      <c r="B50" s="81"/>
      <c r="C50" s="81"/>
      <c r="D50" s="81"/>
      <c r="E50" s="73"/>
      <c r="F50" s="25"/>
      <c r="G50" s="1"/>
      <c r="H50" s="1"/>
    </row>
    <row r="51" spans="1:15" ht="15.75" hidden="1" x14ac:dyDescent="0.25">
      <c r="A51" s="73" t="s">
        <v>17</v>
      </c>
      <c r="B51" s="68"/>
      <c r="C51" s="68"/>
      <c r="D51" s="68"/>
      <c r="E51" s="68"/>
      <c r="F51" s="25"/>
      <c r="G51" s="1"/>
      <c r="H51" s="1"/>
    </row>
    <row r="52" spans="1:15" ht="15.75" hidden="1" x14ac:dyDescent="0.25">
      <c r="A52" s="81" t="s">
        <v>18</v>
      </c>
      <c r="B52" s="81"/>
      <c r="C52" s="81"/>
      <c r="D52" s="81"/>
      <c r="E52" s="73"/>
      <c r="F52" s="25"/>
      <c r="G52" s="1"/>
      <c r="H52" s="1"/>
    </row>
    <row r="53" spans="1:15" ht="15.75" hidden="1" x14ac:dyDescent="0.25">
      <c r="A53" s="73" t="s">
        <v>19</v>
      </c>
      <c r="B53" s="68"/>
      <c r="C53" s="68"/>
      <c r="D53" s="68"/>
      <c r="E53" s="68"/>
      <c r="F53" s="25">
        <f>'[6]УК ВР декабрь нар'!GK249+'[6]УК ВР декабрь нар'!GL249+'[6]УК ВР декабрь нар'!GN249+'[6]УК ВР декабрь нар'!GO249+'[6]УК ВР декабрь нар'!GP249+'[6]УК ВР декабрь нар'!GQ249+'[6]УК ВР декабрь нар'!GR249+'[6]УК ВР декабрь нар'!GS249+'[6]УК ВР декабрь нар'!GT249+'[6]УК ВР декабрь нар'!GU249+'[6]УК ВР декабрь нар'!GV249</f>
        <v>8.1404999999999994</v>
      </c>
      <c r="G53" s="1"/>
      <c r="H53" s="1"/>
    </row>
    <row r="54" spans="1:15" ht="15.75" hidden="1" x14ac:dyDescent="0.25">
      <c r="A54" s="78" t="s">
        <v>64</v>
      </c>
      <c r="B54" s="79"/>
      <c r="C54" s="79"/>
      <c r="D54" s="79"/>
      <c r="E54" s="80"/>
      <c r="F54" s="25"/>
      <c r="G54" s="1"/>
      <c r="H54" s="1"/>
    </row>
    <row r="55" spans="1:15" ht="15.6" hidden="1" customHeight="1" x14ac:dyDescent="0.25">
      <c r="A55" s="67" t="s">
        <v>37</v>
      </c>
      <c r="B55" s="68"/>
      <c r="C55" s="68"/>
      <c r="D55" s="68"/>
      <c r="E55" s="69"/>
      <c r="F55" s="33"/>
      <c r="G55" s="1"/>
      <c r="H55" s="1"/>
    </row>
    <row r="56" spans="1:15" ht="15.75" x14ac:dyDescent="0.25">
      <c r="A56" s="70" t="s">
        <v>75</v>
      </c>
      <c r="B56" s="71"/>
      <c r="C56" s="71"/>
      <c r="D56" s="71"/>
      <c r="E56" s="72"/>
      <c r="F56" s="26">
        <f>F31+F38+F45+F55</f>
        <v>258285.72569518234</v>
      </c>
      <c r="H56" s="1"/>
      <c r="K56" s="19"/>
    </row>
    <row r="57" spans="1:15" ht="15.75" x14ac:dyDescent="0.25">
      <c r="A57" s="30" t="s">
        <v>66</v>
      </c>
      <c r="B57" s="44"/>
      <c r="C57" s="44"/>
      <c r="D57" s="44"/>
      <c r="E57" s="44"/>
      <c r="F57" s="26">
        <f>F58+F59+F60</f>
        <v>48488.61</v>
      </c>
      <c r="G57" s="1"/>
      <c r="H57" s="1"/>
    </row>
    <row r="58" spans="1:15" ht="15.75" x14ac:dyDescent="0.25">
      <c r="A58" s="73" t="s">
        <v>23</v>
      </c>
      <c r="B58" s="68"/>
      <c r="C58" s="68"/>
      <c r="D58" s="68"/>
      <c r="E58" s="68"/>
      <c r="F58" s="25">
        <v>9896.0300000000007</v>
      </c>
      <c r="G58" s="1"/>
      <c r="H58" s="1"/>
    </row>
    <row r="59" spans="1:15" ht="15.75" x14ac:dyDescent="0.25">
      <c r="A59" s="73" t="s">
        <v>24</v>
      </c>
      <c r="B59" s="68"/>
      <c r="C59" s="68"/>
      <c r="D59" s="68"/>
      <c r="E59" s="68"/>
      <c r="F59" s="25">
        <v>38592.58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5">
        <v>0</v>
      </c>
      <c r="G60" s="1"/>
      <c r="H60" s="1"/>
    </row>
    <row r="61" spans="1:15" ht="15.75" x14ac:dyDescent="0.25">
      <c r="A61" s="77" t="s">
        <v>67</v>
      </c>
      <c r="B61" s="77"/>
      <c r="C61" s="77"/>
      <c r="D61" s="77"/>
      <c r="E61" s="77"/>
      <c r="F61" s="26">
        <f>F56+F57</f>
        <v>306774.33569518232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334890.74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327820.76</v>
      </c>
      <c r="G63" s="1"/>
      <c r="H63" s="28"/>
    </row>
    <row r="64" spans="1:15" ht="15.75" x14ac:dyDescent="0.25">
      <c r="A64" s="66" t="s">
        <v>89</v>
      </c>
      <c r="B64" s="66"/>
      <c r="C64" s="66"/>
      <c r="D64" s="66"/>
      <c r="E64" s="66"/>
      <c r="F64" s="26">
        <f>F30+F62-F61</f>
        <v>-629664.89357819711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90</v>
      </c>
      <c r="B68" s="143"/>
      <c r="C68" s="143"/>
      <c r="D68" s="143"/>
      <c r="E68" s="143"/>
      <c r="F68" s="52">
        <f>F64-G17</f>
        <v>-734084.47357819707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91</v>
      </c>
      <c r="B1" s="126"/>
      <c r="C1" s="126"/>
      <c r="D1" s="126"/>
      <c r="E1" s="126"/>
      <c r="F1" s="126"/>
      <c r="G1" s="99"/>
      <c r="I1" s="45"/>
    </row>
    <row r="2" spans="1:9" ht="22.5" customHeight="1" x14ac:dyDescent="0.2">
      <c r="A2" s="126" t="str">
        <f>'Буханцева 28(2022)'!A2:G2</f>
        <v>перед собственниками дома по адресу: ул. Буханцева 28</v>
      </c>
      <c r="B2" s="99"/>
      <c r="C2" s="99"/>
      <c r="D2" s="99"/>
      <c r="E2" s="99"/>
      <c r="F2" s="99"/>
      <c r="G2" s="99"/>
      <c r="I2" s="45"/>
    </row>
    <row r="3" spans="1:9" hidden="1" x14ac:dyDescent="0.2">
      <c r="A3" s="127" t="s">
        <v>0</v>
      </c>
      <c r="B3" s="128"/>
      <c r="C3" s="128"/>
      <c r="D3" s="128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7" t="s">
        <v>2</v>
      </c>
      <c r="B4" s="128"/>
      <c r="C4" s="128"/>
      <c r="D4" s="128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7" t="s">
        <v>3</v>
      </c>
      <c r="B5" s="128"/>
      <c r="C5" s="128"/>
      <c r="D5" s="128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2"/>
      <c r="B6" s="63"/>
      <c r="C6" s="63"/>
      <c r="D6" s="63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80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-1066.47</v>
      </c>
      <c r="F10" s="57">
        <f>SUM(F11:F16)</f>
        <v>0</v>
      </c>
      <c r="G10" s="57">
        <f>SUM(G11:G16)</f>
        <v>231552.56000000003</v>
      </c>
    </row>
    <row r="11" spans="1:9" ht="15.75" x14ac:dyDescent="0.25">
      <c r="A11" s="136" t="s">
        <v>9</v>
      </c>
      <c r="B11" s="137"/>
      <c r="C11" s="137"/>
      <c r="D11" s="138"/>
      <c r="E11" s="18">
        <v>0</v>
      </c>
      <c r="F11" s="18">
        <v>0</v>
      </c>
      <c r="G11" s="18">
        <v>77366.240000000005</v>
      </c>
    </row>
    <row r="12" spans="1:9" ht="15.75" x14ac:dyDescent="0.25">
      <c r="A12" s="136" t="s">
        <v>10</v>
      </c>
      <c r="B12" s="137"/>
      <c r="C12" s="137"/>
      <c r="D12" s="138"/>
      <c r="E12" s="18">
        <v>0</v>
      </c>
      <c r="F12" s="18">
        <v>0</v>
      </c>
      <c r="G12" s="18">
        <v>0</v>
      </c>
    </row>
    <row r="13" spans="1:9" ht="15.75" x14ac:dyDescent="0.25">
      <c r="A13" s="136" t="s">
        <v>11</v>
      </c>
      <c r="B13" s="137"/>
      <c r="C13" s="137"/>
      <c r="D13" s="138"/>
      <c r="E13" s="18">
        <v>-532.07000000000005</v>
      </c>
      <c r="F13" s="18">
        <v>0</v>
      </c>
      <c r="G13" s="18">
        <v>33310.71</v>
      </c>
    </row>
    <row r="14" spans="1:9" ht="15.75" x14ac:dyDescent="0.25">
      <c r="A14" s="136" t="s">
        <v>12</v>
      </c>
      <c r="B14" s="137"/>
      <c r="C14" s="137"/>
      <c r="D14" s="138"/>
      <c r="E14" s="18">
        <v>-534.4</v>
      </c>
      <c r="F14" s="18">
        <v>0</v>
      </c>
      <c r="G14" s="18">
        <v>56322.39</v>
      </c>
    </row>
    <row r="15" spans="1:9" ht="15.75" x14ac:dyDescent="0.25">
      <c r="A15" s="129" t="s">
        <v>92</v>
      </c>
      <c r="B15" s="129"/>
      <c r="C15" s="129"/>
      <c r="D15" s="129"/>
      <c r="E15" s="18">
        <v>0</v>
      </c>
      <c r="F15" s="18">
        <v>0</v>
      </c>
      <c r="G15" s="18">
        <v>63404.02</v>
      </c>
    </row>
    <row r="16" spans="1:9" ht="15.75" x14ac:dyDescent="0.25">
      <c r="A16" s="136" t="s">
        <v>81</v>
      </c>
      <c r="B16" s="137"/>
      <c r="C16" s="137"/>
      <c r="D16" s="138"/>
      <c r="E16" s="18">
        <v>0</v>
      </c>
      <c r="F16" s="18">
        <v>0</v>
      </c>
      <c r="G16" s="18">
        <v>1149.2</v>
      </c>
    </row>
    <row r="17" spans="1:10" ht="63.75" customHeight="1" x14ac:dyDescent="0.25">
      <c r="A17" s="139" t="s">
        <v>82</v>
      </c>
      <c r="B17" s="140"/>
      <c r="C17" s="140"/>
      <c r="D17" s="141"/>
      <c r="E17" s="18">
        <v>415330.65</v>
      </c>
      <c r="F17" s="18">
        <v>397193.75</v>
      </c>
      <c r="G17" s="18">
        <v>121803.69</v>
      </c>
    </row>
    <row r="18" spans="1:10" ht="15.75" hidden="1" x14ac:dyDescent="0.25">
      <c r="A18" s="129" t="s">
        <v>83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84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85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86</v>
      </c>
      <c r="B21" s="131"/>
      <c r="C21" s="131"/>
      <c r="D21" s="132"/>
      <c r="E21" s="58">
        <f>SUM(E22:E25)</f>
        <v>30716.22</v>
      </c>
      <c r="F21" s="58">
        <f>SUM(F22:F25)</f>
        <v>29355.840000000004</v>
      </c>
      <c r="G21" s="58">
        <f>SUM(G22:G25)</f>
        <v>6450.95</v>
      </c>
    </row>
    <row r="22" spans="1:10" ht="15.75" x14ac:dyDescent="0.25">
      <c r="A22" s="136" t="s">
        <v>93</v>
      </c>
      <c r="B22" s="137"/>
      <c r="C22" s="137"/>
      <c r="D22" s="138"/>
      <c r="E22" s="18">
        <v>609.41999999999996</v>
      </c>
      <c r="F22" s="18">
        <v>583.33000000000004</v>
      </c>
      <c r="G22" s="18">
        <v>134.9</v>
      </c>
    </row>
    <row r="23" spans="1:10" ht="15.75" x14ac:dyDescent="0.25">
      <c r="A23" s="136" t="s">
        <v>94</v>
      </c>
      <c r="B23" s="137"/>
      <c r="C23" s="137"/>
      <c r="D23" s="138"/>
      <c r="E23" s="18">
        <v>0</v>
      </c>
      <c r="F23" s="18">
        <v>0</v>
      </c>
      <c r="G23" s="18">
        <v>0</v>
      </c>
    </row>
    <row r="24" spans="1:10" ht="15.75" x14ac:dyDescent="0.25">
      <c r="A24" s="136" t="s">
        <v>57</v>
      </c>
      <c r="B24" s="137"/>
      <c r="C24" s="137"/>
      <c r="D24" s="138"/>
      <c r="E24" s="18">
        <v>29712.240000000002</v>
      </c>
      <c r="F24" s="18">
        <v>28317.040000000001</v>
      </c>
      <c r="G24" s="18">
        <v>6258.72</v>
      </c>
    </row>
    <row r="25" spans="1:10" ht="15.75" x14ac:dyDescent="0.25">
      <c r="A25" s="136" t="s">
        <v>87</v>
      </c>
      <c r="B25" s="137"/>
      <c r="C25" s="137"/>
      <c r="D25" s="138"/>
      <c r="E25" s="18">
        <v>394.56</v>
      </c>
      <c r="F25" s="18">
        <v>455.47</v>
      </c>
      <c r="G25" s="18">
        <v>57.33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5" t="s">
        <v>95</v>
      </c>
      <c r="B30" s="65"/>
      <c r="C30" s="65"/>
      <c r="D30" s="65"/>
      <c r="E30" s="65"/>
      <c r="F30" s="40">
        <f>'Буханцева 28(2022)'!F64</f>
        <v>-629664.89357819711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84">
        <f>SUM(F33:F37)</f>
        <v>5134.9427608194428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85"/>
      <c r="G32" s="1"/>
      <c r="H32" s="1"/>
    </row>
    <row r="33" spans="1:12" ht="15.75" hidden="1" x14ac:dyDescent="0.25">
      <c r="A33" s="73" t="s">
        <v>16</v>
      </c>
      <c r="B33" s="68"/>
      <c r="C33" s="68"/>
      <c r="D33" s="68"/>
      <c r="E33" s="69"/>
      <c r="F33" s="25">
        <f>'[7]УК ВР декабрь нар'!W249+'[7]УК ВР декабрь нар'!FE249</f>
        <v>897.77981106256539</v>
      </c>
      <c r="G33" s="1"/>
      <c r="H33" s="1"/>
      <c r="L33" s="64"/>
    </row>
    <row r="34" spans="1:12" ht="15.75" hidden="1" x14ac:dyDescent="0.25">
      <c r="A34" s="73" t="s">
        <v>31</v>
      </c>
      <c r="B34" s="68"/>
      <c r="C34" s="68"/>
      <c r="D34" s="68"/>
      <c r="E34" s="69"/>
      <c r="F34" s="25">
        <f>'[7]УК ВР декабрь нар'!FF249+'[7]УК ВР декабрь нар'!X249</f>
        <v>219.25102924849156</v>
      </c>
      <c r="G34" s="1"/>
      <c r="H34" s="1"/>
    </row>
    <row r="35" spans="1:12" ht="15.75" hidden="1" x14ac:dyDescent="0.25">
      <c r="A35" s="73" t="s">
        <v>18</v>
      </c>
      <c r="B35" s="68"/>
      <c r="C35" s="68"/>
      <c r="D35" s="68"/>
      <c r="E35" s="69"/>
      <c r="F35" s="25">
        <f>'[7]УК ВР декабрь нар'!Y249+'[7]УК ВР декабрь нар'!FH249+'[7]УК ВР декабрь нар'!AW249</f>
        <v>0</v>
      </c>
      <c r="G35" s="1"/>
      <c r="H35" s="1"/>
    </row>
    <row r="36" spans="1:12" ht="15.75" hidden="1" x14ac:dyDescent="0.25">
      <c r="A36" s="73" t="s">
        <v>19</v>
      </c>
      <c r="B36" s="68"/>
      <c r="C36" s="68"/>
      <c r="D36" s="68"/>
      <c r="E36" s="69"/>
      <c r="F36" s="25">
        <f>'[7]УК ВР декабрь нар'!AV249+'[7]УК ВР декабрь нар'!FX249</f>
        <v>3090.0000000017758</v>
      </c>
      <c r="G36" s="1"/>
      <c r="H36" s="1"/>
    </row>
    <row r="37" spans="1:12" ht="26.45" hidden="1" customHeight="1" x14ac:dyDescent="0.25">
      <c r="A37" s="78" t="s">
        <v>61</v>
      </c>
      <c r="B37" s="86"/>
      <c r="C37" s="86"/>
      <c r="D37" s="86"/>
      <c r="E37" s="87"/>
      <c r="F37" s="25">
        <f>'[7]УК ВР декабрь нар'!FY249+'[7]УК ВР декабрь нар'!AX249</f>
        <v>927.91192050661016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84">
        <f>SUM(F40:F44)+28892.44</f>
        <v>116062.93544431681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85"/>
      <c r="G39" s="1"/>
      <c r="H39" s="1"/>
    </row>
    <row r="40" spans="1:12" ht="15.75" hidden="1" x14ac:dyDescent="0.25">
      <c r="A40" s="81" t="s">
        <v>96</v>
      </c>
      <c r="B40" s="81"/>
      <c r="C40" s="81"/>
      <c r="D40" s="81"/>
      <c r="E40" s="81"/>
      <c r="F40" s="25">
        <f>'[7]УК ВР март нар'!CQ249+'[7]УК ВР декабрь нар'!CT249+'[7]УК ВР декабрь нар'!ED249+'[7]УК ВР декабрь нар'!EE249</f>
        <v>78402.611470649295</v>
      </c>
      <c r="G40" s="1"/>
      <c r="H40" s="1"/>
      <c r="L40" s="41"/>
    </row>
    <row r="41" spans="1:12" ht="15.75" hidden="1" x14ac:dyDescent="0.25">
      <c r="A41" s="81" t="s">
        <v>31</v>
      </c>
      <c r="B41" s="81"/>
      <c r="C41" s="81"/>
      <c r="D41" s="81"/>
      <c r="E41" s="81"/>
      <c r="F41" s="25">
        <f>'[7]УК ВР март нар'!CR249+'[7]УК ВР декабрь нар'!EF249</f>
        <v>1441.0756049125985</v>
      </c>
      <c r="G41" s="1"/>
      <c r="H41" s="1"/>
    </row>
    <row r="42" spans="1:12" ht="15.75" hidden="1" x14ac:dyDescent="0.25">
      <c r="A42" s="81" t="s">
        <v>18</v>
      </c>
      <c r="B42" s="81"/>
      <c r="C42" s="81"/>
      <c r="D42" s="81"/>
      <c r="E42" s="81"/>
      <c r="F42" s="25">
        <f>'[7]УК ВР март нар'!CS249+'[7]УК ВР декабрь нар'!EG249+'[7]УК ВР декабрь нар'!EH249</f>
        <v>3819.5260797316632</v>
      </c>
      <c r="G42" s="1"/>
      <c r="H42" s="1"/>
    </row>
    <row r="43" spans="1:12" ht="15.75" hidden="1" x14ac:dyDescent="0.25">
      <c r="A43" s="81" t="s">
        <v>19</v>
      </c>
      <c r="B43" s="81"/>
      <c r="C43" s="81"/>
      <c r="D43" s="81"/>
      <c r="E43" s="81"/>
      <c r="F43" s="25">
        <f>'[7]УК ВР декабрь нар'!FA249</f>
        <v>0</v>
      </c>
      <c r="G43" s="1"/>
      <c r="H43" s="1"/>
    </row>
    <row r="44" spans="1:12" ht="51" hidden="1" customHeight="1" x14ac:dyDescent="0.25">
      <c r="A44" s="78" t="s">
        <v>63</v>
      </c>
      <c r="B44" s="79"/>
      <c r="C44" s="79"/>
      <c r="D44" s="79"/>
      <c r="E44" s="80"/>
      <c r="F44" s="25">
        <f>'[7]УК ВР март нар'!DI249+'[7]УК ВР декабрь нар'!FB249</f>
        <v>3507.2822890232619</v>
      </c>
      <c r="G44" s="1"/>
      <c r="H44" s="1"/>
    </row>
    <row r="45" spans="1:12" ht="63.6" customHeight="1" x14ac:dyDescent="0.25">
      <c r="A45" s="67" t="s">
        <v>74</v>
      </c>
      <c r="B45" s="82"/>
      <c r="C45" s="82"/>
      <c r="D45" s="82"/>
      <c r="E45" s="83"/>
      <c r="F45" s="26">
        <f>SUM(F46:F54)</f>
        <v>124754.75999999997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5">
        <f>'[7]УК ВР декабрь нар'!GO249+'[7]УК ВР декабрь нар'!GP249</f>
        <v>124754.75999999997</v>
      </c>
      <c r="G46" s="1"/>
      <c r="H46" s="1"/>
      <c r="L46" s="41"/>
    </row>
    <row r="47" spans="1:12" ht="15.75" hidden="1" x14ac:dyDescent="0.25">
      <c r="A47" s="73" t="s">
        <v>31</v>
      </c>
      <c r="B47" s="68"/>
      <c r="C47" s="68"/>
      <c r="D47" s="68"/>
      <c r="E47" s="68"/>
      <c r="F47" s="25"/>
      <c r="G47" s="1"/>
      <c r="H47" s="1"/>
    </row>
    <row r="48" spans="1:12" ht="15.75" hidden="1" x14ac:dyDescent="0.25">
      <c r="A48" s="81" t="s">
        <v>21</v>
      </c>
      <c r="B48" s="81"/>
      <c r="C48" s="81"/>
      <c r="D48" s="81"/>
      <c r="E48" s="73"/>
      <c r="F48" s="25"/>
      <c r="G48" s="1"/>
      <c r="H48" s="1"/>
    </row>
    <row r="49" spans="1:15" ht="15.75" hidden="1" x14ac:dyDescent="0.25">
      <c r="A49" s="73" t="s">
        <v>17</v>
      </c>
      <c r="B49" s="68"/>
      <c r="C49" s="68"/>
      <c r="D49" s="68"/>
      <c r="E49" s="68"/>
      <c r="F49" s="25"/>
      <c r="G49" s="1"/>
      <c r="H49" s="1"/>
    </row>
    <row r="50" spans="1:15" ht="15.75" hidden="1" x14ac:dyDescent="0.25">
      <c r="A50" s="81" t="s">
        <v>22</v>
      </c>
      <c r="B50" s="81"/>
      <c r="C50" s="81"/>
      <c r="D50" s="81"/>
      <c r="E50" s="73"/>
      <c r="F50" s="25"/>
      <c r="G50" s="1"/>
      <c r="H50" s="1"/>
    </row>
    <row r="51" spans="1:15" ht="15.75" hidden="1" x14ac:dyDescent="0.25">
      <c r="A51" s="73" t="s">
        <v>17</v>
      </c>
      <c r="B51" s="68"/>
      <c r="C51" s="68"/>
      <c r="D51" s="68"/>
      <c r="E51" s="68"/>
      <c r="F51" s="25"/>
      <c r="G51" s="1"/>
      <c r="H51" s="1"/>
    </row>
    <row r="52" spans="1:15" ht="15.75" hidden="1" x14ac:dyDescent="0.25">
      <c r="A52" s="81" t="s">
        <v>18</v>
      </c>
      <c r="B52" s="81"/>
      <c r="C52" s="81"/>
      <c r="D52" s="81"/>
      <c r="E52" s="73"/>
      <c r="F52" s="25"/>
      <c r="G52" s="1"/>
      <c r="H52" s="1"/>
    </row>
    <row r="53" spans="1:15" ht="15.75" hidden="1" x14ac:dyDescent="0.25">
      <c r="A53" s="73" t="s">
        <v>19</v>
      </c>
      <c r="B53" s="68"/>
      <c r="C53" s="68"/>
      <c r="D53" s="68"/>
      <c r="E53" s="68"/>
      <c r="F53" s="25">
        <f>'[7]УК ВР декабрь нар'!GR249+'[7]УК ВР декабрь нар'!GS249+'[7]УК ВР декабрь нар'!GT249+'[7]УК ВР декабрь нар'!GU249+'[7]УК ВР декабрь нар'!GV249+'[7]УК ВР декабрь нар'!GW249+'[7]УК ВР декабрь нар'!GX249+'[7]УК ВР декабрь нар'!GY249+'[7]УК ВР декабрь нар'!GZ249</f>
        <v>0</v>
      </c>
      <c r="G53" s="1"/>
      <c r="H53" s="1"/>
    </row>
    <row r="54" spans="1:15" ht="15.75" hidden="1" x14ac:dyDescent="0.25">
      <c r="A54" s="78" t="s">
        <v>64</v>
      </c>
      <c r="B54" s="79"/>
      <c r="C54" s="79"/>
      <c r="D54" s="79"/>
      <c r="E54" s="80"/>
      <c r="F54" s="25"/>
      <c r="G54" s="1"/>
      <c r="H54" s="1"/>
    </row>
    <row r="55" spans="1:15" ht="15.6" hidden="1" customHeight="1" x14ac:dyDescent="0.25">
      <c r="A55" s="67" t="s">
        <v>37</v>
      </c>
      <c r="B55" s="68"/>
      <c r="C55" s="68"/>
      <c r="D55" s="68"/>
      <c r="E55" s="69"/>
      <c r="F55" s="33"/>
      <c r="G55" s="1"/>
      <c r="H55" s="1"/>
    </row>
    <row r="56" spans="1:15" ht="15.75" x14ac:dyDescent="0.25">
      <c r="A56" s="70" t="s">
        <v>75</v>
      </c>
      <c r="B56" s="71"/>
      <c r="C56" s="71"/>
      <c r="D56" s="71"/>
      <c r="E56" s="72"/>
      <c r="F56" s="26">
        <f>F31+F38+F45+F55</f>
        <v>245952.63820513623</v>
      </c>
      <c r="H56" s="1"/>
      <c r="K56" s="19"/>
    </row>
    <row r="57" spans="1:15" ht="15.75" x14ac:dyDescent="0.25">
      <c r="A57" s="30" t="s">
        <v>66</v>
      </c>
      <c r="B57" s="61"/>
      <c r="C57" s="61"/>
      <c r="D57" s="61"/>
      <c r="E57" s="61"/>
      <c r="F57" s="26">
        <f>F58+F59+F60</f>
        <v>50113.380000000005</v>
      </c>
      <c r="G57" s="1"/>
      <c r="H57" s="1"/>
    </row>
    <row r="58" spans="1:15" ht="15.75" x14ac:dyDescent="0.25">
      <c r="A58" s="73" t="s">
        <v>23</v>
      </c>
      <c r="B58" s="68"/>
      <c r="C58" s="68"/>
      <c r="D58" s="68"/>
      <c r="E58" s="68"/>
      <c r="F58" s="25">
        <v>11651.65</v>
      </c>
      <c r="G58" s="1"/>
      <c r="H58" s="1"/>
    </row>
    <row r="59" spans="1:15" ht="15.75" x14ac:dyDescent="0.25">
      <c r="A59" s="73" t="s">
        <v>24</v>
      </c>
      <c r="B59" s="68"/>
      <c r="C59" s="68"/>
      <c r="D59" s="68"/>
      <c r="E59" s="68"/>
      <c r="F59" s="25">
        <v>38461.730000000003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5">
        <v>0</v>
      </c>
      <c r="G60" s="1"/>
      <c r="H60" s="1"/>
    </row>
    <row r="61" spans="1:15" ht="15.75" x14ac:dyDescent="0.25">
      <c r="A61" s="77" t="s">
        <v>67</v>
      </c>
      <c r="B61" s="77"/>
      <c r="C61" s="77"/>
      <c r="D61" s="77"/>
      <c r="E61" s="77"/>
      <c r="F61" s="26">
        <f>F56+F57</f>
        <v>296066.01820513624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415330.65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397193.75</v>
      </c>
      <c r="G63" s="1"/>
      <c r="H63" s="28"/>
    </row>
    <row r="64" spans="1:15" ht="15.75" x14ac:dyDescent="0.25">
      <c r="A64" s="66" t="s">
        <v>89</v>
      </c>
      <c r="B64" s="66"/>
      <c r="C64" s="66"/>
      <c r="D64" s="66"/>
      <c r="E64" s="66"/>
      <c r="F64" s="26">
        <f>F30+F62-F61</f>
        <v>-510400.26178333332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90</v>
      </c>
      <c r="B68" s="143"/>
      <c r="C68" s="143"/>
      <c r="D68" s="143"/>
      <c r="E68" s="143"/>
      <c r="F68" s="52">
        <f>F64-G17</f>
        <v>-632203.95178333332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Буханцева 28</vt:lpstr>
      <vt:lpstr>Буханцева 28(2019)</vt:lpstr>
      <vt:lpstr>Буханцева 28(2020)</vt:lpstr>
      <vt:lpstr>Буханцева 28(2021)</vt:lpstr>
      <vt:lpstr>Буханцева 28(2022)</vt:lpstr>
      <vt:lpstr>Буханцева 28(2023)</vt:lpstr>
      <vt:lpstr>'Буханцева 28'!Область_печати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2018-03-29T12:06:45Z</cp:lastPrinted>
  <dcterms:created xsi:type="dcterms:W3CDTF">2013-05-24T09:13:10Z</dcterms:created>
  <dcterms:modified xsi:type="dcterms:W3CDTF">2024-05-17T12:04:06Z</dcterms:modified>
</cp:coreProperties>
</file>